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Electricity report\Electricity Report_Q4_2024\"/>
    </mc:Choice>
  </mc:AlternateContent>
  <xr:revisionPtr revIDLastSave="0" documentId="13_ncr:1_{C2DB7888-7659-453B-A06F-4A455978591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eries" sheetId="1" r:id="rId1"/>
    <sheet name="grt ra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9" i="3" l="1"/>
  <c r="AD19" i="3"/>
  <c r="AD20" i="3"/>
  <c r="AE20" i="3"/>
  <c r="AD21" i="3"/>
  <c r="AE21" i="3"/>
  <c r="AD22" i="3"/>
  <c r="AE22" i="3"/>
  <c r="AD23" i="3"/>
  <c r="AE23" i="3"/>
  <c r="AD24" i="3"/>
  <c r="AE24" i="3"/>
  <c r="AD25" i="3"/>
  <c r="AE25" i="3"/>
  <c r="AD26" i="3"/>
  <c r="AE26" i="3"/>
  <c r="AD27" i="3"/>
  <c r="AE27" i="3"/>
  <c r="AD28" i="3"/>
  <c r="AE28" i="3"/>
  <c r="AD29" i="3"/>
  <c r="AE29" i="3"/>
  <c r="AD30" i="3"/>
  <c r="AE30" i="3"/>
  <c r="AE3" i="3"/>
  <c r="M68" i="3"/>
  <c r="AF68" i="3" s="1"/>
  <c r="M69" i="3"/>
  <c r="AF69" i="3" s="1"/>
  <c r="M70" i="3"/>
  <c r="AF70" i="3" s="1"/>
  <c r="M71" i="3"/>
  <c r="AF71" i="3" s="1"/>
  <c r="M72" i="3"/>
  <c r="AF72" i="3" s="1"/>
  <c r="M73" i="3"/>
  <c r="AF73" i="3" s="1"/>
  <c r="M74" i="3"/>
  <c r="AF74" i="3" s="1"/>
  <c r="M75" i="3"/>
  <c r="AF75" i="3" s="1"/>
  <c r="M76" i="3"/>
  <c r="AF76" i="3" s="1"/>
  <c r="M77" i="3"/>
  <c r="AF77" i="3" s="1"/>
  <c r="M78" i="3"/>
  <c r="AF78" i="3" s="1"/>
  <c r="M52" i="3"/>
  <c r="M53" i="3"/>
  <c r="AF53" i="3" s="1"/>
  <c r="M54" i="3"/>
  <c r="AF54" i="3" s="1"/>
  <c r="M55" i="3"/>
  <c r="AF55" i="3" s="1"/>
  <c r="M56" i="3"/>
  <c r="AF56" i="3" s="1"/>
  <c r="M57" i="3"/>
  <c r="AF57" i="3" s="1"/>
  <c r="M58" i="3"/>
  <c r="AF58" i="3" s="1"/>
  <c r="M59" i="3"/>
  <c r="AF59" i="3" s="1"/>
  <c r="M60" i="3"/>
  <c r="AF60" i="3" s="1"/>
  <c r="M61" i="3"/>
  <c r="AF61" i="3" s="1"/>
  <c r="M62" i="3"/>
  <c r="AF62" i="3" s="1"/>
  <c r="M20" i="3"/>
  <c r="M21" i="3"/>
  <c r="M22" i="3"/>
  <c r="M23" i="3"/>
  <c r="M24" i="3"/>
  <c r="M25" i="3"/>
  <c r="M26" i="3"/>
  <c r="M27" i="3"/>
  <c r="M28" i="3"/>
  <c r="M29" i="3"/>
  <c r="M30" i="3"/>
  <c r="M4" i="3"/>
  <c r="M5" i="3"/>
  <c r="M6" i="3"/>
  <c r="M7" i="3"/>
  <c r="M8" i="3"/>
  <c r="M9" i="3"/>
  <c r="M10" i="3"/>
  <c r="M11" i="3"/>
  <c r="M12" i="3"/>
  <c r="M13" i="3"/>
  <c r="M14" i="3"/>
  <c r="L36" i="3"/>
  <c r="AE36" i="3" s="1"/>
  <c r="M36" i="3"/>
  <c r="M37" i="3"/>
  <c r="L38" i="3"/>
  <c r="AE38" i="3" s="1"/>
  <c r="M38" i="3"/>
  <c r="L39" i="3"/>
  <c r="M39" i="3"/>
  <c r="L40" i="3"/>
  <c r="AE40" i="3" s="1"/>
  <c r="M40" i="3"/>
  <c r="L41" i="3"/>
  <c r="M41" i="3"/>
  <c r="L42" i="3"/>
  <c r="AE42" i="3" s="1"/>
  <c r="M42" i="3"/>
  <c r="L43" i="3"/>
  <c r="M43" i="3"/>
  <c r="L44" i="3"/>
  <c r="AE44" i="3" s="1"/>
  <c r="M44" i="3"/>
  <c r="L45" i="3"/>
  <c r="M45" i="3"/>
  <c r="L46" i="3"/>
  <c r="AE46" i="3" s="1"/>
  <c r="M46" i="3"/>
  <c r="M19" i="3"/>
  <c r="M3" i="3"/>
  <c r="M15" i="3" s="1"/>
  <c r="AD3" i="3"/>
  <c r="M51" i="3" l="1"/>
  <c r="M67" i="3"/>
  <c r="AF67" i="3" s="1"/>
  <c r="L35" i="3"/>
  <c r="AD35" i="3" s="1"/>
  <c r="M35" i="3"/>
  <c r="L37" i="3"/>
  <c r="AG37" i="3" s="1"/>
  <c r="AG3" i="3"/>
  <c r="AF3" i="3"/>
  <c r="AF7" i="3"/>
  <c r="AG7" i="3"/>
  <c r="AF19" i="3"/>
  <c r="AG19" i="3"/>
  <c r="AF14" i="3"/>
  <c r="AG14" i="3"/>
  <c r="AF10" i="3"/>
  <c r="AG10" i="3"/>
  <c r="AF6" i="3"/>
  <c r="AG6" i="3"/>
  <c r="AF5" i="3"/>
  <c r="AG5" i="3"/>
  <c r="AF13" i="3"/>
  <c r="AG13" i="3"/>
  <c r="AF9" i="3"/>
  <c r="AG9" i="3"/>
  <c r="AF12" i="3"/>
  <c r="AG12" i="3"/>
  <c r="AF8" i="3"/>
  <c r="AG8" i="3"/>
  <c r="AF4" i="3"/>
  <c r="AG4" i="3"/>
  <c r="AF30" i="3"/>
  <c r="AG30" i="3"/>
  <c r="AF29" i="3"/>
  <c r="AG29" i="3"/>
  <c r="AF28" i="3"/>
  <c r="AG28" i="3"/>
  <c r="AF27" i="3"/>
  <c r="AG27" i="3"/>
  <c r="AF11" i="3"/>
  <c r="AG11" i="3"/>
  <c r="AF26" i="3"/>
  <c r="AG26" i="3"/>
  <c r="AF25" i="3"/>
  <c r="AG25" i="3"/>
  <c r="AF24" i="3"/>
  <c r="AG24" i="3"/>
  <c r="AF23" i="3"/>
  <c r="AG23" i="3"/>
  <c r="AF22" i="3"/>
  <c r="AG22" i="3"/>
  <c r="AF21" i="3"/>
  <c r="AG21" i="3"/>
  <c r="AF20" i="3"/>
  <c r="AG20" i="3"/>
  <c r="AF43" i="3"/>
  <c r="AG43" i="3"/>
  <c r="AF39" i="3"/>
  <c r="AG39" i="3"/>
  <c r="AF52" i="3"/>
  <c r="AG52" i="3"/>
  <c r="AG78" i="3"/>
  <c r="AG77" i="3"/>
  <c r="AG76" i="3"/>
  <c r="AG75" i="3"/>
  <c r="AG74" i="3"/>
  <c r="AG73" i="3"/>
  <c r="AG72" i="3"/>
  <c r="AG71" i="3"/>
  <c r="AG70" i="3"/>
  <c r="AG69" i="3"/>
  <c r="AG68" i="3"/>
  <c r="AG62" i="3"/>
  <c r="AG61" i="3"/>
  <c r="AG60" i="3"/>
  <c r="AG59" i="3"/>
  <c r="AG58" i="3"/>
  <c r="AG57" i="3"/>
  <c r="AG56" i="3"/>
  <c r="AD42" i="3"/>
  <c r="AF46" i="3"/>
  <c r="AG46" i="3"/>
  <c r="AD43" i="3"/>
  <c r="AE43" i="3"/>
  <c r="AF42" i="3"/>
  <c r="AG42" i="3"/>
  <c r="AD39" i="3"/>
  <c r="AE39" i="3"/>
  <c r="AF38" i="3"/>
  <c r="AG38" i="3"/>
  <c r="AF51" i="3"/>
  <c r="AG51" i="3"/>
  <c r="AD40" i="3"/>
  <c r="AF45" i="3"/>
  <c r="AG45" i="3"/>
  <c r="AF41" i="3"/>
  <c r="AG41" i="3"/>
  <c r="AF37" i="3"/>
  <c r="AD46" i="3"/>
  <c r="AD38" i="3"/>
  <c r="AD45" i="3"/>
  <c r="AE45" i="3"/>
  <c r="AF44" i="3"/>
  <c r="AG44" i="3"/>
  <c r="AD41" i="3"/>
  <c r="AE41" i="3"/>
  <c r="AF40" i="3"/>
  <c r="AG40" i="3"/>
  <c r="AF36" i="3"/>
  <c r="AG36" i="3"/>
  <c r="AG55" i="3"/>
  <c r="AG54" i="3"/>
  <c r="AG53" i="3"/>
  <c r="AD44" i="3"/>
  <c r="AD36" i="3"/>
  <c r="AD67" i="3"/>
  <c r="AD68" i="3"/>
  <c r="AE68" i="3"/>
  <c r="AD69" i="3"/>
  <c r="AE69" i="3"/>
  <c r="AD70" i="3"/>
  <c r="AE70" i="3"/>
  <c r="AD71" i="3"/>
  <c r="AE71" i="3"/>
  <c r="AD72" i="3"/>
  <c r="AE72" i="3"/>
  <c r="AD73" i="3"/>
  <c r="AE73" i="3"/>
  <c r="AD74" i="3"/>
  <c r="AE74" i="3"/>
  <c r="AD75" i="3"/>
  <c r="AE75" i="3"/>
  <c r="AD76" i="3"/>
  <c r="AE76" i="3"/>
  <c r="AD77" i="3"/>
  <c r="AE77" i="3"/>
  <c r="AD78" i="3"/>
  <c r="AE78" i="3"/>
  <c r="AE67" i="3"/>
  <c r="AD54" i="3"/>
  <c r="AD52" i="3"/>
  <c r="AE52" i="3"/>
  <c r="AD53" i="3"/>
  <c r="AE53" i="3"/>
  <c r="AE54" i="3"/>
  <c r="AD55" i="3"/>
  <c r="AE55" i="3"/>
  <c r="AD56" i="3"/>
  <c r="AE56" i="3"/>
  <c r="AD57" i="3"/>
  <c r="AE57" i="3"/>
  <c r="AD58" i="3"/>
  <c r="AE58" i="3"/>
  <c r="AD59" i="3"/>
  <c r="AE59" i="3"/>
  <c r="AD60" i="3"/>
  <c r="AE60" i="3"/>
  <c r="AD61" i="3"/>
  <c r="AE61" i="3"/>
  <c r="AD62" i="3"/>
  <c r="AE62" i="3"/>
  <c r="AE51" i="3"/>
  <c r="AD51" i="3"/>
  <c r="AE37" i="3" l="1"/>
  <c r="AD37" i="3"/>
  <c r="AE35" i="3"/>
  <c r="AG67" i="3"/>
  <c r="AG35" i="3"/>
  <c r="AF35" i="3"/>
  <c r="AE13" i="3"/>
  <c r="AE4" i="3"/>
  <c r="AE5" i="3"/>
  <c r="AE6" i="3"/>
  <c r="AE7" i="3"/>
  <c r="AE8" i="3"/>
  <c r="AE9" i="3"/>
  <c r="AE10" i="3"/>
  <c r="AE11" i="3"/>
  <c r="AE12" i="3"/>
  <c r="AE14" i="3"/>
  <c r="AD14" i="3"/>
  <c r="AD4" i="3"/>
  <c r="AD5" i="3"/>
  <c r="AD6" i="3"/>
  <c r="AD7" i="3"/>
  <c r="AD8" i="3"/>
  <c r="AD9" i="3"/>
  <c r="AD10" i="3"/>
  <c r="AD11" i="3"/>
  <c r="AD12" i="3"/>
  <c r="AD13" i="3"/>
</calcChain>
</file>

<file path=xl/sharedStrings.xml><?xml version="1.0" encoding="utf-8"?>
<sst xmlns="http://schemas.openxmlformats.org/spreadsheetml/2006/main" count="320" uniqueCount="33">
  <si>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</si>
  <si>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</si>
  <si>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</si>
  <si>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</si>
  <si>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</si>
  <si>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</si>
  <si>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</si>
  <si>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</si>
  <si>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</si>
  <si>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</si>
  <si>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</si>
  <si>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</si>
  <si>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</si>
  <si>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</si>
  <si>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</si>
  <si>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</si>
  <si>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</si>
  <si>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</si>
  <si>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</si>
  <si>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</si>
  <si>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</si>
  <si>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</si>
  <si>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</si>
  <si>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</si>
  <si>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</si>
  <si>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</si>
  <si>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</si>
  <si>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</si>
  <si>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</si>
  <si>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</si>
  <si>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</si>
  <si>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Note: No ABA Power Capture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</si>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</sst>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43" fontId="6" fillId="3" borderId="1" xfId="1" applyFont="1" applyFill="1" applyBorder="1"/>
    <xf numFmtId="43" fontId="2" fillId="3" borderId="1" xfId="1" applyFont="1" applyFill="1" applyBorder="1"/>
    <xf numFmtId="43" fontId="1" fillId="0" borderId="1" xfId="1" applyFont="1" applyFill="1" applyBorder="1"/>
    <xf numFmtId="43" fontId="1" fillId="0" borderId="1" xfId="1" applyFont="1" applyBorder="1"/>
    <xf numFmtId="43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166" fontId="11" fillId="0" borderId="1" xfId="1" applyNumberFormat="1" applyFont="1" applyFill="1" applyBorder="1"/>
    <xf numFmtId="43" fontId="0" fillId="0" borderId="0" xfId="0" applyNumberFormat="1"/>
    <xf numFmtId="43" fontId="0" fillId="0" borderId="0" xfId="1" applyFont="1"/>
    <xf numFmtId="43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4" fontId="0" fillId="0" borderId="0" xfId="0" applyNumberFormat="1"/>
    <xf numFmtId="43" fontId="2" fillId="6" borderId="1" xfId="4" applyFont="1" applyFill="1" applyBorder="1"/>
    <xf numFmtId="166" fontId="2" fillId="6" borderId="1" xfId="1" applyNumberFormat="1" applyFont="1" applyFill="1" applyBorder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6" fontId="2" fillId="6" borderId="0" xfId="0" applyNumberFormat="1" applyFont="1" applyFill="1"/>
    <xf numFmtId="43" fontId="0" fillId="0" borderId="1" xfId="1" applyNumberFormat="1" applyFont="1" applyBorder="1"/>
    <xf numFmtId="43" fontId="2" fillId="6" borderId="0" xfId="0" applyNumberFormat="1" applyFont="1" applyFill="1"/>
    <xf numFmtId="43" fontId="2" fillId="3" borderId="1" xfId="1" applyNumberFormat="1" applyFont="1" applyFill="1" applyBorder="1"/>
    <xf numFmtId="43" fontId="0" fillId="0" borderId="1" xfId="0" applyNumberFormat="1" applyBorder="1"/>
    <xf numFmtId="166" fontId="2" fillId="0" borderId="4" xfId="1" applyNumberFormat="1" applyFont="1" applyFill="1" applyBorder="1"/>
    <xf numFmtId="43" fontId="1" fillId="0" borderId="1" xfId="1" applyNumberFormat="1" applyFont="1" applyBorder="1"/>
    <xf numFmtId="43" fontId="1" fillId="0" borderId="1" xfId="1" applyNumberFormat="1" applyFont="1" applyFill="1" applyBorder="1"/>
    <xf numFmtId="43" fontId="6" fillId="3" borderId="1" xfId="1" applyNumberFormat="1" applyFont="1" applyFill="1" applyBorder="1"/>
    <xf numFmtId="43" fontId="2" fillId="6" borderId="1" xfId="0" applyNumberFormat="1" applyFont="1" applyFill="1" applyBorder="1"/>
    <xf numFmtId="43" fontId="4" fillId="0" borderId="1" xfId="1" applyNumberFormat="1" applyFont="1" applyFill="1" applyBorder="1" applyAlignment="1" applyProtection="1">
      <alignment horizontal="right"/>
      <protection locked="0"/>
    </xf>
    <xf numFmtId="43" fontId="1" fillId="5" borderId="1" xfId="1" applyNumberFormat="1" applyFont="1" applyFill="1" applyBorder="1"/>
    <xf numFmtId="43" fontId="0" fillId="0" borderId="1" xfId="0" applyNumberFormat="1" applyFont="1" applyBorder="1"/>
    <xf numFmtId="43" fontId="13" fillId="0" borderId="1" xfId="1" applyNumberFormat="1" applyFont="1" applyBorder="1"/>
    <xf numFmtId="43" fontId="13" fillId="0" borderId="1" xfId="0" applyNumberFormat="1" applyFont="1" applyBorder="1"/>
    <xf numFmtId="43" fontId="1" fillId="0" borderId="1" xfId="4" applyFont="1" applyBorder="1"/>
    <xf numFmtId="164" fontId="0" fillId="0" borderId="0" xfId="0" applyNumberFormat="1" applyFont="1"/>
    <xf numFmtId="166" fontId="2" fillId="6" borderId="0" xfId="1" applyNumberFormat="1" applyFont="1" applyFill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5">
    <cellStyle name="Calc - Amount" xfId="3" xr:uid="{00000000-0005-0000-0000-000000000000}"/>
    <cellStyle name="Calc - Month" xfId="2" xr:uid="{00000000-0005-0000-0000-000001000000}"/>
    <cellStyle name="Comma" xfId="1" builtinId="3"/>
    <cellStyle name="Comm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M79"/>
  <sheetViews>
    <sheetView tabSelected="1" topLeftCell="A48" zoomScale="80" zoomScaleNormal="80" workbookViewId="0">
      <pane xSplit="1" topLeftCell="DF1" activePane="topRight" state="frozen"/>
      <selection pane="topRight" activeCell="DQ80" sqref="DQ80"/>
    </sheetView>
  </sheetViews>
  <sheetFormatPr defaultColWidth="11.265625" defaultRowHeight="14.25" x14ac:dyDescent="0.45"/>
  <cols>
    <col min="1" max="1" width="35.265625" customWidth="1"/>
    <col min="2" max="2" width="12.59765625" customWidth="1"/>
    <col min="3" max="4" width="12.86328125" customWidth="1"/>
    <col min="5" max="6" width="13.265625" customWidth="1"/>
    <col min="7" max="12" width="13.59765625" customWidth="1"/>
    <col min="13" max="13" width="12.59765625" customWidth="1"/>
    <col min="14" max="14" width="13.265625" customWidth="1"/>
    <col min="15" max="15" width="12" bestFit="1" customWidth="1"/>
    <col min="16" max="25" width="13.265625" customWidth="1"/>
    <col min="26" max="26" width="12.73046875" customWidth="1"/>
    <col min="27" max="27" width="13.1328125" customWidth="1"/>
    <col min="28" max="38" width="13.265625" customWidth="1"/>
    <col min="39" max="39" width="12.59765625" customWidth="1"/>
    <col min="40" max="41" width="13.265625" customWidth="1"/>
    <col min="42" max="42" width="13.59765625" customWidth="1"/>
    <col min="43" max="51" width="13.73046875" customWidth="1"/>
    <col min="52" max="52" width="12.59765625" customWidth="1"/>
    <col min="53" max="53" width="13.1328125" customWidth="1"/>
    <col min="54" max="64" width="13.73046875" customWidth="1"/>
    <col min="65" max="65" width="13.265625" customWidth="1"/>
    <col min="66" max="77" width="14" customWidth="1"/>
    <col min="78" max="78" width="12.86328125" customWidth="1"/>
    <col min="79" max="79" width="15.73046875" customWidth="1"/>
    <col min="80" max="82" width="14" customWidth="1"/>
    <col min="83" max="83" width="14.3984375" customWidth="1"/>
    <col min="84" max="85" width="14" customWidth="1"/>
    <col min="86" max="87" width="13.86328125" customWidth="1"/>
    <col min="88" max="88" width="12.73046875" bestFit="1" customWidth="1"/>
    <col min="89" max="91" width="13.86328125" bestFit="1" customWidth="1"/>
    <col min="92" max="92" width="12.59765625" bestFit="1" customWidth="1"/>
    <col min="93" max="94" width="12.73046875" bestFit="1" customWidth="1"/>
    <col min="95" max="98" width="11.59765625" bestFit="1" customWidth="1"/>
    <col min="99" max="99" width="11.86328125" bestFit="1" customWidth="1"/>
    <col min="100" max="100" width="12.1328125" customWidth="1"/>
    <col min="101" max="101" width="11.59765625" customWidth="1"/>
    <col min="102" max="102" width="12.86328125" bestFit="1" customWidth="1"/>
    <col min="103" max="103" width="12.3984375" customWidth="1"/>
    <col min="104" max="104" width="12.59765625" customWidth="1"/>
    <col min="105" max="105" width="12.1328125" customWidth="1"/>
    <col min="106" max="106" width="14.59765625" bestFit="1" customWidth="1"/>
    <col min="107" max="109" width="13.86328125" bestFit="1" customWidth="1"/>
    <col min="112" max="112" width="12.59765625" customWidth="1"/>
    <col min="113" max="113" width="11.86328125" customWidth="1"/>
    <col min="114" max="114" width="12.265625" customWidth="1"/>
    <col min="115" max="115" width="13.265625" customWidth="1"/>
    <col min="116" max="117" width="13.86328125" bestFit="1" customWidth="1"/>
    <col min="118" max="118" width="12.73046875" customWidth="1"/>
    <col min="120" max="120" width="11.265625" customWidth="1"/>
    <col min="121" max="124" width="13.3984375" bestFit="1" customWidth="1"/>
    <col min="125" max="126" width="12.3984375" bestFit="1" customWidth="1"/>
    <col min="127" max="127" width="13.73046875" customWidth="1"/>
    <col min="131" max="131" width="12.3984375" bestFit="1" customWidth="1"/>
    <col min="144" max="144" width="12.86328125" customWidth="1"/>
  </cols>
  <sheetData>
    <row r="1" spans="1:127" x14ac:dyDescent="0.45">
      <c r="A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60"/>
    </row>
    <row r="2" spans="1:127" s="3" customFormat="1" x14ac:dyDescent="0.4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4">
        <v>45566</v>
      </c>
      <c r="DP2" s="4">
        <v>45597</v>
      </c>
      <c r="DQ2" s="4">
        <v>45627</v>
      </c>
      <c r="DR2" s="4"/>
      <c r="DS2" s="4"/>
      <c r="DT2" s="4"/>
      <c r="DU2" s="4"/>
      <c r="DV2" s="4"/>
      <c r="DW2" s="4"/>
    </row>
    <row r="3" spans="1:127" s="6" customFormat="1" x14ac:dyDescent="0.4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v>11058265</v>
      </c>
      <c r="CT3" s="6">
        <v>11132506</v>
      </c>
      <c r="CU3" s="6">
        <v>11185722</v>
      </c>
      <c r="CV3" s="6">
        <v>11267147</v>
      </c>
      <c r="CW3" s="6">
        <v>11377438</v>
      </c>
      <c r="CX3" s="6">
        <v>11392782</v>
      </c>
      <c r="CY3" s="6">
        <v>11474536</v>
      </c>
      <c r="CZ3" s="6">
        <v>11529961</v>
      </c>
      <c r="DA3" s="6">
        <v>11633541</v>
      </c>
      <c r="DB3" s="6">
        <v>11713186</v>
      </c>
      <c r="DC3" s="6">
        <v>11983754</v>
      </c>
      <c r="DD3" s="6">
        <v>12042215</v>
      </c>
      <c r="DE3" s="6">
        <v>12118470</v>
      </c>
      <c r="DF3" s="6">
        <v>12296694</v>
      </c>
      <c r="DG3" s="6">
        <v>12239825</v>
      </c>
      <c r="DH3" s="6">
        <v>12333999</v>
      </c>
      <c r="DI3" s="6">
        <v>13213871</v>
      </c>
      <c r="DJ3" s="6">
        <v>12970640</v>
      </c>
      <c r="DK3" s="6">
        <v>12994042</v>
      </c>
      <c r="DL3" s="6">
        <v>12293871</v>
      </c>
      <c r="DM3" s="6">
        <v>12338599</v>
      </c>
      <c r="DN3" s="6">
        <v>12400296</v>
      </c>
      <c r="DO3" s="39">
        <v>13194112</v>
      </c>
      <c r="DP3" s="39">
        <v>13292558</v>
      </c>
      <c r="DQ3" s="39">
        <v>13296802</v>
      </c>
      <c r="DR3" s="39"/>
      <c r="DS3" s="39"/>
      <c r="DT3" s="39"/>
      <c r="DU3" s="39"/>
      <c r="DV3" s="39"/>
      <c r="DW3" s="39"/>
    </row>
    <row r="4" spans="1:127" s="9" customFormat="1" x14ac:dyDescent="0.4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28">
        <v>1256726</v>
      </c>
      <c r="DM4" s="9">
        <v>1263483</v>
      </c>
      <c r="DN4" s="9">
        <v>1267116</v>
      </c>
      <c r="DO4" s="9">
        <v>1267116</v>
      </c>
      <c r="DP4" s="9">
        <v>1272538</v>
      </c>
      <c r="DQ4" s="9">
        <v>1195429</v>
      </c>
    </row>
    <row r="5" spans="1:127" s="9" customFormat="1" x14ac:dyDescent="0.4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28">
        <v>1398017</v>
      </c>
      <c r="DM5" s="9">
        <v>1402484</v>
      </c>
      <c r="DN5" s="9">
        <v>1417912</v>
      </c>
      <c r="DO5" s="9">
        <v>1417912</v>
      </c>
      <c r="DP5" s="9">
        <v>1427986</v>
      </c>
      <c r="DQ5" s="9">
        <v>1435685</v>
      </c>
    </row>
    <row r="6" spans="1:127" s="9" customFormat="1" x14ac:dyDescent="0.4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28">
        <v>716581</v>
      </c>
      <c r="DM6" s="9">
        <v>724213</v>
      </c>
      <c r="DN6" s="9">
        <v>727092</v>
      </c>
      <c r="DO6" s="9">
        <v>727092</v>
      </c>
      <c r="DP6" s="9">
        <v>728449</v>
      </c>
      <c r="DQ6" s="9">
        <v>729169</v>
      </c>
    </row>
    <row r="7" spans="1:127" s="9" customFormat="1" x14ac:dyDescent="0.4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28">
        <v>1360034</v>
      </c>
      <c r="DM7" s="9">
        <v>1368371</v>
      </c>
      <c r="DN7" s="9">
        <v>1372147</v>
      </c>
      <c r="DO7" s="9">
        <v>1396440</v>
      </c>
      <c r="DP7" s="9">
        <v>1396440</v>
      </c>
      <c r="DQ7" s="9">
        <v>1396440</v>
      </c>
    </row>
    <row r="8" spans="1:127" s="9" customFormat="1" x14ac:dyDescent="0.4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28">
        <v>2557073</v>
      </c>
      <c r="DM8" s="9">
        <v>2561729</v>
      </c>
      <c r="DN8" s="9">
        <v>2582740</v>
      </c>
      <c r="DO8" s="9">
        <v>2603118</v>
      </c>
      <c r="DP8" s="9">
        <v>2623369</v>
      </c>
      <c r="DQ8" s="9">
        <v>2644124</v>
      </c>
    </row>
    <row r="9" spans="1:127" s="9" customFormat="1" x14ac:dyDescent="0.4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28">
        <v>1145708</v>
      </c>
      <c r="DM9" s="9">
        <v>1164520</v>
      </c>
      <c r="DN9" s="9">
        <v>1171644</v>
      </c>
      <c r="DO9" s="9">
        <v>1260373</v>
      </c>
      <c r="DP9" s="9">
        <v>1273147</v>
      </c>
      <c r="DQ9" s="9">
        <v>1286026</v>
      </c>
    </row>
    <row r="10" spans="1:127" s="9" customFormat="1" x14ac:dyDescent="0.4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28">
        <v>750832</v>
      </c>
      <c r="DM10" s="9">
        <v>752943</v>
      </c>
      <c r="DN10" s="9">
        <v>753034</v>
      </c>
      <c r="DO10" s="9">
        <v>753034</v>
      </c>
      <c r="DP10" s="9">
        <v>797156</v>
      </c>
      <c r="DQ10" s="9">
        <v>832053</v>
      </c>
    </row>
    <row r="11" spans="1:127" s="9" customFormat="1" x14ac:dyDescent="0.4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28">
        <v>878127</v>
      </c>
      <c r="DM11" s="9">
        <v>881258</v>
      </c>
      <c r="DN11" s="9">
        <v>881884</v>
      </c>
      <c r="DO11" s="9">
        <v>882296</v>
      </c>
      <c r="DP11" s="9">
        <v>884133</v>
      </c>
      <c r="DQ11" s="9">
        <v>884647</v>
      </c>
    </row>
    <row r="12" spans="1:127" s="9" customFormat="1" x14ac:dyDescent="0.4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28">
        <v>677937</v>
      </c>
      <c r="DM12" s="9">
        <v>665942.99999999988</v>
      </c>
      <c r="DN12" s="9">
        <v>672072</v>
      </c>
      <c r="DO12" s="9">
        <v>886061</v>
      </c>
      <c r="DP12" s="9">
        <v>888259</v>
      </c>
      <c r="DQ12" s="9">
        <v>891410</v>
      </c>
    </row>
    <row r="13" spans="1:127" s="9" customFormat="1" x14ac:dyDescent="0.4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28">
        <v>732895</v>
      </c>
      <c r="DM13" s="9">
        <v>732920</v>
      </c>
      <c r="DN13" s="9">
        <v>732920</v>
      </c>
      <c r="DO13" s="9">
        <v>1179194</v>
      </c>
      <c r="DP13" s="9">
        <v>1179194</v>
      </c>
      <c r="DQ13" s="9">
        <v>1179194</v>
      </c>
    </row>
    <row r="14" spans="1:127" s="9" customFormat="1" x14ac:dyDescent="0.4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28">
        <v>819941</v>
      </c>
      <c r="DM14" s="9">
        <v>820735</v>
      </c>
      <c r="DN14" s="9">
        <v>821735</v>
      </c>
      <c r="DO14" s="9">
        <v>821476</v>
      </c>
      <c r="DP14" s="9">
        <v>821887</v>
      </c>
      <c r="DQ14" s="9">
        <v>822625</v>
      </c>
    </row>
    <row r="15" spans="1:127" x14ac:dyDescent="0.45">
      <c r="A15" s="44" t="s">
        <v>31</v>
      </c>
      <c r="BX15" s="11"/>
      <c r="BY15" s="11"/>
      <c r="CM15" s="25"/>
      <c r="CN15" s="25"/>
      <c r="CO15" s="25"/>
      <c r="CP15" s="25"/>
    </row>
    <row r="16" spans="1:127" x14ac:dyDescent="0.45">
      <c r="DF16" s="25"/>
      <c r="DG16" s="25"/>
      <c r="DH16" s="25"/>
    </row>
    <row r="17" spans="1:611" x14ac:dyDescent="0.45">
      <c r="A17" s="37" t="s">
        <v>13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</row>
    <row r="18" spans="1:611" s="3" customFormat="1" x14ac:dyDescent="0.4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4">
        <v>45566</v>
      </c>
      <c r="DP18" s="4">
        <v>45597</v>
      </c>
      <c r="DQ18" s="4">
        <v>45627</v>
      </c>
      <c r="DR18" s="4"/>
      <c r="DS18" s="4"/>
      <c r="DT18" s="4"/>
      <c r="DU18" s="4"/>
      <c r="DV18" s="4"/>
      <c r="DW18" s="4"/>
    </row>
    <row r="19" spans="1:611" s="6" customFormat="1" x14ac:dyDescent="0.4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v>5195578</v>
      </c>
      <c r="CU19" s="6">
        <v>5245950</v>
      </c>
      <c r="CV19" s="6">
        <v>5309928</v>
      </c>
      <c r="CW19" s="6">
        <v>5361542</v>
      </c>
      <c r="CX19" s="6">
        <v>5424649</v>
      </c>
      <c r="CY19" s="6">
        <v>5474420</v>
      </c>
      <c r="CZ19" s="6">
        <v>5603715</v>
      </c>
      <c r="DA19" s="6">
        <v>5643819</v>
      </c>
      <c r="DB19" s="6">
        <v>5681048</v>
      </c>
      <c r="DC19" s="6">
        <v>5735530</v>
      </c>
      <c r="DD19" s="6">
        <v>5775262</v>
      </c>
      <c r="DE19" s="6">
        <v>5605842</v>
      </c>
      <c r="DF19" s="6">
        <v>5859335</v>
      </c>
      <c r="DG19" s="6">
        <v>5897988</v>
      </c>
      <c r="DH19" s="6">
        <v>5907644</v>
      </c>
      <c r="DI19" s="6">
        <v>5920522</v>
      </c>
      <c r="DJ19" s="6">
        <v>5906274</v>
      </c>
      <c r="DK19" s="36">
        <v>5922205</v>
      </c>
      <c r="DL19" s="36">
        <v>6059255</v>
      </c>
      <c r="DM19" s="36">
        <v>6126336</v>
      </c>
      <c r="DN19" s="36">
        <v>6180530.8871995369</v>
      </c>
      <c r="DO19" s="39">
        <v>6146819</v>
      </c>
      <c r="DP19" s="39">
        <v>6200202</v>
      </c>
      <c r="DQ19" s="39">
        <v>6210361</v>
      </c>
      <c r="DR19" s="39"/>
      <c r="DS19" s="39"/>
      <c r="DT19" s="39"/>
      <c r="DU19" s="39"/>
      <c r="DV19" s="39"/>
      <c r="DW19" s="39"/>
    </row>
    <row r="20" spans="1:611" x14ac:dyDescent="0.4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3">
        <v>469297</v>
      </c>
      <c r="AR20" s="23">
        <v>469968</v>
      </c>
      <c r="AS20" s="23">
        <v>470097</v>
      </c>
      <c r="AT20" s="23">
        <v>470097</v>
      </c>
      <c r="AU20" s="23">
        <v>468180</v>
      </c>
      <c r="AV20" s="23">
        <v>467791</v>
      </c>
      <c r="AW20" s="10">
        <v>482508</v>
      </c>
      <c r="AX20" s="23">
        <v>468233</v>
      </c>
      <c r="AY20" s="23">
        <v>468780</v>
      </c>
      <c r="AZ20" s="23">
        <v>456479</v>
      </c>
      <c r="BA20" s="23">
        <v>469317</v>
      </c>
      <c r="BB20" s="23">
        <v>476061</v>
      </c>
      <c r="BC20" s="23">
        <v>485064</v>
      </c>
      <c r="BD20" s="23">
        <v>499744</v>
      </c>
      <c r="BE20" s="23">
        <v>515185</v>
      </c>
      <c r="BF20" s="23">
        <v>531258</v>
      </c>
      <c r="BG20" s="23">
        <v>545196</v>
      </c>
      <c r="BH20" s="23">
        <v>560989</v>
      </c>
      <c r="BI20" s="10">
        <v>573134</v>
      </c>
      <c r="BJ20" s="23">
        <v>583619</v>
      </c>
      <c r="BK20" s="23">
        <v>592395</v>
      </c>
      <c r="BL20" s="23">
        <v>598450</v>
      </c>
      <c r="BM20" s="23">
        <v>600962</v>
      </c>
      <c r="BN20" s="23">
        <v>605394</v>
      </c>
      <c r="BO20" s="23">
        <v>613088</v>
      </c>
      <c r="BP20" s="23">
        <v>622612</v>
      </c>
      <c r="BQ20" s="23">
        <v>634258</v>
      </c>
      <c r="BR20" s="23">
        <v>645816</v>
      </c>
      <c r="BS20" s="23">
        <v>657571</v>
      </c>
      <c r="BT20" s="23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3">
        <v>672571</v>
      </c>
      <c r="CI20" s="23">
        <v>674156</v>
      </c>
      <c r="CJ20" s="23">
        <v>675122</v>
      </c>
      <c r="CK20" s="23">
        <v>681928</v>
      </c>
      <c r="CL20" s="23">
        <v>689211</v>
      </c>
      <c r="CM20" s="23">
        <v>697683</v>
      </c>
      <c r="CN20" s="23">
        <v>700602</v>
      </c>
      <c r="CO20" s="23">
        <v>719756</v>
      </c>
      <c r="CP20" s="23">
        <v>726748</v>
      </c>
      <c r="CQ20" s="23">
        <v>737910</v>
      </c>
      <c r="CR20" s="23">
        <v>747093</v>
      </c>
      <c r="CS20" s="23">
        <v>757733</v>
      </c>
      <c r="CT20" s="23">
        <v>766077</v>
      </c>
      <c r="CU20" s="23">
        <v>775680</v>
      </c>
      <c r="CV20" s="23">
        <v>782713</v>
      </c>
      <c r="CW20" s="23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13">
        <v>896747</v>
      </c>
      <c r="DM20" s="13">
        <v>903486</v>
      </c>
      <c r="DN20" s="13">
        <v>909553</v>
      </c>
      <c r="DO20" s="9">
        <v>902566</v>
      </c>
      <c r="DP20" s="13">
        <v>909553</v>
      </c>
      <c r="DQ20" s="13">
        <v>910942</v>
      </c>
      <c r="DR20" s="13"/>
      <c r="DS20" s="13"/>
      <c r="DT20" s="13"/>
      <c r="DU20" s="13"/>
      <c r="DV20" s="13"/>
      <c r="DW20" s="13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</row>
    <row r="21" spans="1:611" x14ac:dyDescent="0.4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3">
        <v>478640</v>
      </c>
      <c r="AR21" s="23">
        <v>547992</v>
      </c>
      <c r="AS21" s="23">
        <v>548319</v>
      </c>
      <c r="AT21" s="23">
        <v>548571</v>
      </c>
      <c r="AU21" s="23">
        <v>549142</v>
      </c>
      <c r="AV21" s="23">
        <v>549667</v>
      </c>
      <c r="AW21" s="10">
        <v>549789</v>
      </c>
      <c r="AX21" s="23">
        <v>556469</v>
      </c>
      <c r="AY21" s="23">
        <v>557016</v>
      </c>
      <c r="AZ21" s="23">
        <v>557418</v>
      </c>
      <c r="BA21" s="23">
        <v>557498</v>
      </c>
      <c r="BB21" s="23">
        <v>558564</v>
      </c>
      <c r="BC21" s="23">
        <v>558249</v>
      </c>
      <c r="BD21" s="23">
        <v>555032</v>
      </c>
      <c r="BE21" s="23">
        <v>554469</v>
      </c>
      <c r="BF21" s="23">
        <v>553860</v>
      </c>
      <c r="BG21" s="23">
        <v>553957</v>
      </c>
      <c r="BH21" s="23">
        <v>554124</v>
      </c>
      <c r="BI21" s="10">
        <v>554346</v>
      </c>
      <c r="BJ21" s="23">
        <v>554519</v>
      </c>
      <c r="BK21" s="23">
        <v>555831</v>
      </c>
      <c r="BL21" s="23">
        <v>556349</v>
      </c>
      <c r="BM21" s="23">
        <v>556963</v>
      </c>
      <c r="BN21" s="23">
        <v>557208</v>
      </c>
      <c r="BO21" s="23">
        <v>557942</v>
      </c>
      <c r="BP21" s="23">
        <v>560051</v>
      </c>
      <c r="BQ21" s="23">
        <v>560642</v>
      </c>
      <c r="BR21" s="23">
        <v>562147</v>
      </c>
      <c r="BS21" s="23">
        <v>562759</v>
      </c>
      <c r="BT21" s="23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3">
        <v>624764</v>
      </c>
      <c r="CI21" s="23">
        <v>625087</v>
      </c>
      <c r="CJ21" s="23">
        <v>627764</v>
      </c>
      <c r="CK21" s="23">
        <v>628495</v>
      </c>
      <c r="CL21" s="23">
        <v>630920</v>
      </c>
      <c r="CM21" s="23">
        <v>631898</v>
      </c>
      <c r="CN21" s="23">
        <v>632144</v>
      </c>
      <c r="CO21" s="23">
        <v>632877</v>
      </c>
      <c r="CP21" s="23">
        <v>634457</v>
      </c>
      <c r="CQ21" s="23">
        <v>634907</v>
      </c>
      <c r="CR21" s="23">
        <v>635525</v>
      </c>
      <c r="CS21" s="23">
        <v>607902</v>
      </c>
      <c r="CT21" s="23">
        <v>610793</v>
      </c>
      <c r="CU21" s="23">
        <v>611907</v>
      </c>
      <c r="CV21" s="23">
        <v>615296</v>
      </c>
      <c r="CW21" s="23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13">
        <v>689122</v>
      </c>
      <c r="DM21" s="13">
        <v>701308</v>
      </c>
      <c r="DN21" s="13">
        <v>709081</v>
      </c>
      <c r="DO21" s="9">
        <v>701308</v>
      </c>
      <c r="DP21" s="13">
        <v>709081</v>
      </c>
      <c r="DQ21" s="13">
        <v>714242</v>
      </c>
      <c r="DR21" s="13"/>
      <c r="DS21" s="13"/>
      <c r="DT21" s="13"/>
      <c r="DU21" s="13"/>
      <c r="DV21" s="13"/>
      <c r="DW21" s="13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</row>
    <row r="22" spans="1:611" x14ac:dyDescent="0.4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 t="s">
        <v>32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3">
        <v>236179</v>
      </c>
      <c r="AR22" s="23">
        <v>237544</v>
      </c>
      <c r="AS22" s="23">
        <v>238099</v>
      </c>
      <c r="AT22" s="23">
        <v>239044</v>
      </c>
      <c r="AU22" s="23">
        <v>239747</v>
      </c>
      <c r="AV22" s="23">
        <v>239643</v>
      </c>
      <c r="AW22" s="10">
        <v>240699</v>
      </c>
      <c r="AX22" s="23">
        <v>242647</v>
      </c>
      <c r="AY22" s="23">
        <v>243288</v>
      </c>
      <c r="AZ22" s="23">
        <v>245157</v>
      </c>
      <c r="BA22" s="23">
        <v>246364</v>
      </c>
      <c r="BB22" s="23">
        <v>246778</v>
      </c>
      <c r="BC22" s="23">
        <v>248141</v>
      </c>
      <c r="BD22" s="23">
        <v>250478</v>
      </c>
      <c r="BE22" s="23">
        <v>251934</v>
      </c>
      <c r="BF22" s="23">
        <v>253868</v>
      </c>
      <c r="BG22" s="23">
        <v>256226</v>
      </c>
      <c r="BH22" s="23">
        <v>259429</v>
      </c>
      <c r="BI22" s="10">
        <v>262344</v>
      </c>
      <c r="BJ22" s="23">
        <v>262788</v>
      </c>
      <c r="BK22" s="23">
        <v>266193</v>
      </c>
      <c r="BL22" s="23">
        <v>269806</v>
      </c>
      <c r="BM22" s="23">
        <v>271125</v>
      </c>
      <c r="BN22" s="23">
        <v>272911</v>
      </c>
      <c r="BO22" s="23">
        <v>274642</v>
      </c>
      <c r="BP22" s="23">
        <v>274482</v>
      </c>
      <c r="BQ22" s="23">
        <v>275220</v>
      </c>
      <c r="BR22" s="23">
        <v>279788</v>
      </c>
      <c r="BS22" s="23">
        <v>283046</v>
      </c>
      <c r="BT22" s="23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3">
        <v>348966</v>
      </c>
      <c r="CI22" s="23">
        <v>350389</v>
      </c>
      <c r="CJ22" s="23">
        <v>354917</v>
      </c>
      <c r="CK22" s="23">
        <v>356651</v>
      </c>
      <c r="CL22" s="23">
        <v>358814</v>
      </c>
      <c r="CM22" s="23">
        <v>361266</v>
      </c>
      <c r="CN22" s="23">
        <v>364308</v>
      </c>
      <c r="CO22" s="23">
        <v>369099</v>
      </c>
      <c r="CP22" s="23">
        <v>374486</v>
      </c>
      <c r="CQ22" s="23">
        <v>379268</v>
      </c>
      <c r="CR22" s="23">
        <v>386124</v>
      </c>
      <c r="CS22" s="23">
        <v>391398</v>
      </c>
      <c r="CT22" s="23">
        <v>395508</v>
      </c>
      <c r="CU22" s="23">
        <v>399563</v>
      </c>
      <c r="CV22" s="23">
        <v>405087</v>
      </c>
      <c r="CW22" s="23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13">
        <v>455496</v>
      </c>
      <c r="DM22" s="13">
        <v>457576</v>
      </c>
      <c r="DN22" s="13">
        <v>459102</v>
      </c>
      <c r="DO22" s="9">
        <v>457576</v>
      </c>
      <c r="DP22" s="13">
        <v>459102</v>
      </c>
      <c r="DQ22" s="13">
        <v>460187</v>
      </c>
      <c r="DR22" s="13"/>
      <c r="DS22" s="13"/>
      <c r="DT22" s="13"/>
      <c r="DU22" s="13"/>
      <c r="DV22" s="13"/>
      <c r="DW22" s="13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</row>
    <row r="23" spans="1:611" x14ac:dyDescent="0.4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3">
        <v>319544</v>
      </c>
      <c r="AR23" s="23">
        <v>329604</v>
      </c>
      <c r="AS23" s="23">
        <v>339319</v>
      </c>
      <c r="AT23" s="23">
        <v>349479</v>
      </c>
      <c r="AU23" s="23">
        <v>362620</v>
      </c>
      <c r="AV23" s="23">
        <v>376393</v>
      </c>
      <c r="AW23" s="10">
        <v>387758</v>
      </c>
      <c r="AX23" s="23">
        <v>391600</v>
      </c>
      <c r="AY23" s="23">
        <v>370969</v>
      </c>
      <c r="AZ23" s="23">
        <v>376099</v>
      </c>
      <c r="BA23" s="23">
        <v>380564</v>
      </c>
      <c r="BB23" s="23">
        <v>384851</v>
      </c>
      <c r="BC23" s="23">
        <v>389372</v>
      </c>
      <c r="BD23" s="23">
        <v>392587</v>
      </c>
      <c r="BE23" s="23">
        <v>392828</v>
      </c>
      <c r="BF23" s="23">
        <v>395824</v>
      </c>
      <c r="BG23" s="23">
        <v>399120</v>
      </c>
      <c r="BH23" s="23">
        <v>405241</v>
      </c>
      <c r="BI23" s="10">
        <v>409638</v>
      </c>
      <c r="BJ23" s="23">
        <v>413248</v>
      </c>
      <c r="BK23" s="23">
        <v>419942</v>
      </c>
      <c r="BL23" s="23">
        <v>426197</v>
      </c>
      <c r="BM23" s="23">
        <v>430403</v>
      </c>
      <c r="BN23" s="23">
        <v>434691</v>
      </c>
      <c r="BO23" s="23">
        <v>438891</v>
      </c>
      <c r="BP23" s="23">
        <v>441702</v>
      </c>
      <c r="BQ23" s="23">
        <v>446047</v>
      </c>
      <c r="BR23" s="23">
        <v>450531</v>
      </c>
      <c r="BS23" s="23">
        <v>454254</v>
      </c>
      <c r="BT23" s="23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3">
        <v>545145</v>
      </c>
      <c r="CI23" s="23">
        <v>545145</v>
      </c>
      <c r="CJ23" s="23">
        <v>545252</v>
      </c>
      <c r="CK23" s="23">
        <v>545785</v>
      </c>
      <c r="CL23" s="23">
        <v>549166</v>
      </c>
      <c r="CM23" s="23">
        <v>552990</v>
      </c>
      <c r="CN23" s="23">
        <v>556983</v>
      </c>
      <c r="CO23" s="23">
        <v>564322</v>
      </c>
      <c r="CP23" s="23">
        <v>570360</v>
      </c>
      <c r="CQ23" s="23">
        <v>527751</v>
      </c>
      <c r="CR23" s="23">
        <v>529808</v>
      </c>
      <c r="CS23" s="23">
        <v>530346</v>
      </c>
      <c r="CT23" s="23">
        <v>537387</v>
      </c>
      <c r="CU23" s="23">
        <v>544656</v>
      </c>
      <c r="CV23" s="23">
        <v>554707</v>
      </c>
      <c r="CW23" s="23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13">
        <v>646122</v>
      </c>
      <c r="DM23" s="13">
        <v>653270</v>
      </c>
      <c r="DN23" s="13">
        <v>659679</v>
      </c>
      <c r="DO23" s="9">
        <v>662031</v>
      </c>
      <c r="DP23" s="13">
        <v>668532</v>
      </c>
      <c r="DQ23" s="13">
        <v>671760</v>
      </c>
      <c r="DR23" s="13"/>
      <c r="DS23" s="13"/>
      <c r="DT23" s="13"/>
      <c r="DU23" s="13"/>
      <c r="DV23" s="13"/>
      <c r="DW23" s="13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</row>
    <row r="24" spans="1:611" x14ac:dyDescent="0.4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3">
        <v>689556</v>
      </c>
      <c r="AR24" s="23">
        <v>644999</v>
      </c>
      <c r="AS24" s="23">
        <v>643971</v>
      </c>
      <c r="AT24" s="23">
        <v>640007</v>
      </c>
      <c r="AU24" s="23">
        <v>642448</v>
      </c>
      <c r="AV24" s="23">
        <v>642718</v>
      </c>
      <c r="AW24" s="10">
        <v>644322</v>
      </c>
      <c r="AX24" s="23">
        <v>644020</v>
      </c>
      <c r="AY24" s="23">
        <v>647294</v>
      </c>
      <c r="AZ24" s="23">
        <v>648808</v>
      </c>
      <c r="BA24" s="23">
        <v>641301</v>
      </c>
      <c r="BB24" s="23">
        <v>646901</v>
      </c>
      <c r="BC24" s="23">
        <v>647350</v>
      </c>
      <c r="BD24" s="23">
        <v>649190</v>
      </c>
      <c r="BE24" s="23">
        <v>651254</v>
      </c>
      <c r="BF24" s="23">
        <v>653116</v>
      </c>
      <c r="BG24" s="23">
        <v>653656</v>
      </c>
      <c r="BH24" s="23">
        <v>654293</v>
      </c>
      <c r="BI24" s="10">
        <v>656516</v>
      </c>
      <c r="BJ24" s="23">
        <v>659920</v>
      </c>
      <c r="BK24" s="23">
        <v>665661</v>
      </c>
      <c r="BL24" s="23">
        <v>669158</v>
      </c>
      <c r="BM24" s="23">
        <v>672611</v>
      </c>
      <c r="BN24" s="23">
        <v>674106</v>
      </c>
      <c r="BO24" s="23">
        <v>676128</v>
      </c>
      <c r="BP24" s="23">
        <v>677541</v>
      </c>
      <c r="BQ24" s="23">
        <v>675077</v>
      </c>
      <c r="BR24" s="23">
        <v>674692</v>
      </c>
      <c r="BS24" s="23">
        <v>676045</v>
      </c>
      <c r="BT24" s="23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3">
        <v>786158</v>
      </c>
      <c r="CI24" s="23">
        <v>792029</v>
      </c>
      <c r="CJ24" s="23">
        <v>800888</v>
      </c>
      <c r="CK24" s="23">
        <v>815293</v>
      </c>
      <c r="CL24" s="23">
        <v>825082</v>
      </c>
      <c r="CM24" s="23">
        <v>828061</v>
      </c>
      <c r="CN24" s="23">
        <v>840164</v>
      </c>
      <c r="CO24" s="23">
        <v>847881</v>
      </c>
      <c r="CP24" s="23">
        <v>858822</v>
      </c>
      <c r="CQ24" s="23">
        <v>873480</v>
      </c>
      <c r="CR24" s="23">
        <v>890591</v>
      </c>
      <c r="CS24" s="23">
        <v>905824</v>
      </c>
      <c r="CT24" s="23">
        <v>923865</v>
      </c>
      <c r="CU24" s="23">
        <v>931378</v>
      </c>
      <c r="CV24" s="23">
        <v>942315</v>
      </c>
      <c r="CW24" s="23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13">
        <v>1114609</v>
      </c>
      <c r="DM24" s="13">
        <v>1132241</v>
      </c>
      <c r="DN24" s="13">
        <v>1143086</v>
      </c>
      <c r="DO24" s="9">
        <v>1132241</v>
      </c>
      <c r="DP24" s="13">
        <v>1143086</v>
      </c>
      <c r="DQ24" s="13">
        <v>1153025</v>
      </c>
      <c r="DR24" s="13"/>
      <c r="DS24" s="13"/>
      <c r="DT24" s="13"/>
      <c r="DU24" s="13"/>
      <c r="DV24" s="13"/>
      <c r="DW24" s="13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</row>
    <row r="25" spans="1:611" x14ac:dyDescent="0.4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3">
        <v>455854</v>
      </c>
      <c r="AR25" s="23">
        <v>456722</v>
      </c>
      <c r="AS25" s="23">
        <v>457193</v>
      </c>
      <c r="AT25" s="23">
        <v>458316</v>
      </c>
      <c r="AU25" s="23">
        <v>459185</v>
      </c>
      <c r="AV25" s="23">
        <v>460801</v>
      </c>
      <c r="AW25" s="10">
        <v>466746</v>
      </c>
      <c r="AX25" s="23">
        <v>473394</v>
      </c>
      <c r="AY25" s="23">
        <v>481731</v>
      </c>
      <c r="AZ25" s="23">
        <v>490484</v>
      </c>
      <c r="BA25" s="23">
        <v>493388</v>
      </c>
      <c r="BB25" s="23">
        <v>502757</v>
      </c>
      <c r="BC25" s="23">
        <v>481505</v>
      </c>
      <c r="BD25" s="23">
        <v>489566</v>
      </c>
      <c r="BE25" s="23">
        <v>491934</v>
      </c>
      <c r="BF25" s="23">
        <v>494388</v>
      </c>
      <c r="BG25" s="23">
        <v>497328</v>
      </c>
      <c r="BH25" s="23">
        <v>509318</v>
      </c>
      <c r="BI25" s="10">
        <v>515311</v>
      </c>
      <c r="BJ25" s="23">
        <v>522874</v>
      </c>
      <c r="BK25" s="23">
        <v>531137</v>
      </c>
      <c r="BL25" s="23">
        <v>539611</v>
      </c>
      <c r="BM25" s="23">
        <v>543916</v>
      </c>
      <c r="BN25" s="23">
        <v>550948</v>
      </c>
      <c r="BO25" s="23">
        <v>557953</v>
      </c>
      <c r="BP25" s="23">
        <v>566548</v>
      </c>
      <c r="BQ25" s="23">
        <v>580201</v>
      </c>
      <c r="BR25" s="23">
        <v>594577</v>
      </c>
      <c r="BS25" s="23">
        <v>606820</v>
      </c>
      <c r="BT25" s="23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3">
        <v>719933</v>
      </c>
      <c r="CI25" s="23">
        <v>722721</v>
      </c>
      <c r="CJ25" s="23">
        <v>731934</v>
      </c>
      <c r="CK25" s="23">
        <v>739672</v>
      </c>
      <c r="CL25" s="23">
        <v>754485</v>
      </c>
      <c r="CM25" s="23">
        <v>771863</v>
      </c>
      <c r="CN25" s="23">
        <v>790391</v>
      </c>
      <c r="CO25" s="23">
        <v>708043</v>
      </c>
      <c r="CP25" s="23">
        <v>717014</v>
      </c>
      <c r="CQ25" s="23">
        <v>727315</v>
      </c>
      <c r="CR25" s="23">
        <v>749965</v>
      </c>
      <c r="CS25" s="23">
        <v>762318</v>
      </c>
      <c r="CT25" s="23">
        <v>782746</v>
      </c>
      <c r="CU25" s="23">
        <v>796761</v>
      </c>
      <c r="CV25" s="23">
        <v>810832</v>
      </c>
      <c r="CW25" s="23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13">
        <v>952445</v>
      </c>
      <c r="DM25" s="13">
        <v>967429</v>
      </c>
      <c r="DN25" s="13">
        <v>983402</v>
      </c>
      <c r="DO25" s="9">
        <v>971486</v>
      </c>
      <c r="DP25" s="13">
        <v>984285</v>
      </c>
      <c r="DQ25" s="13">
        <v>998986</v>
      </c>
      <c r="DR25" s="13"/>
      <c r="DS25" s="13"/>
      <c r="DT25" s="13"/>
      <c r="DU25" s="13"/>
      <c r="DV25" s="13"/>
      <c r="DW25" s="13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</row>
    <row r="26" spans="1:611" x14ac:dyDescent="0.4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3">
        <v>156380</v>
      </c>
      <c r="AR26" s="23">
        <v>157863</v>
      </c>
      <c r="AS26" s="23">
        <v>158426</v>
      </c>
      <c r="AT26" s="23">
        <v>158826</v>
      </c>
      <c r="AU26" s="23">
        <v>158934</v>
      </c>
      <c r="AV26" s="23">
        <v>159133</v>
      </c>
      <c r="AW26" s="10">
        <v>160670</v>
      </c>
      <c r="AX26" s="23">
        <v>163178</v>
      </c>
      <c r="AY26" s="23">
        <v>164666</v>
      </c>
      <c r="AZ26" s="23">
        <v>165425</v>
      </c>
      <c r="BA26" s="23">
        <v>165619</v>
      </c>
      <c r="BB26" s="23">
        <v>165729</v>
      </c>
      <c r="BC26" s="23">
        <v>165812</v>
      </c>
      <c r="BD26" s="23">
        <v>165868</v>
      </c>
      <c r="BE26" s="23">
        <v>165977</v>
      </c>
      <c r="BF26" s="23">
        <v>165992</v>
      </c>
      <c r="BG26" s="23">
        <v>166017</v>
      </c>
      <c r="BH26" s="23">
        <v>166017</v>
      </c>
      <c r="BI26" s="10">
        <v>166017</v>
      </c>
      <c r="BJ26" s="23">
        <v>166084</v>
      </c>
      <c r="BK26" s="23">
        <v>166229</v>
      </c>
      <c r="BL26" s="23">
        <v>166526</v>
      </c>
      <c r="BM26" s="23">
        <v>166810</v>
      </c>
      <c r="BN26" s="23">
        <v>166910</v>
      </c>
      <c r="BO26" s="23">
        <v>167517</v>
      </c>
      <c r="BP26" s="23">
        <v>117920</v>
      </c>
      <c r="BQ26" s="23">
        <v>113081</v>
      </c>
      <c r="BR26" s="23">
        <v>109467</v>
      </c>
      <c r="BS26" s="23">
        <v>110128</v>
      </c>
      <c r="BT26" s="23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3">
        <v>205758</v>
      </c>
      <c r="CI26" s="23">
        <v>208632</v>
      </c>
      <c r="CJ26" s="23">
        <v>211513</v>
      </c>
      <c r="CK26" s="23">
        <v>214150</v>
      </c>
      <c r="CL26" s="23">
        <v>216104</v>
      </c>
      <c r="CM26" s="23">
        <v>218340</v>
      </c>
      <c r="CN26" s="23">
        <v>219080</v>
      </c>
      <c r="CO26" s="23">
        <v>220468</v>
      </c>
      <c r="CP26" s="23">
        <v>221980</v>
      </c>
      <c r="CQ26" s="23">
        <v>222991</v>
      </c>
      <c r="CR26" s="23">
        <v>224235</v>
      </c>
      <c r="CS26" s="23">
        <v>225805</v>
      </c>
      <c r="CT26" s="23">
        <v>227454</v>
      </c>
      <c r="CU26" s="23">
        <v>228983</v>
      </c>
      <c r="CV26" s="23">
        <v>230709</v>
      </c>
      <c r="CW26" s="23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13">
        <v>253792</v>
      </c>
      <c r="DM26" s="13">
        <v>254506</v>
      </c>
      <c r="DN26" s="13">
        <v>255032</v>
      </c>
      <c r="DO26" s="9">
        <v>254506</v>
      </c>
      <c r="DP26" s="13">
        <v>255032</v>
      </c>
      <c r="DQ26" s="13">
        <v>225188</v>
      </c>
      <c r="DR26" s="13"/>
      <c r="DS26" s="13"/>
      <c r="DT26" s="13"/>
      <c r="DU26" s="13"/>
      <c r="DV26" s="13"/>
      <c r="DW26" s="13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</row>
    <row r="27" spans="1:611" x14ac:dyDescent="0.4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3">
        <v>291817</v>
      </c>
      <c r="AR27" s="23">
        <v>291817</v>
      </c>
      <c r="AS27" s="23">
        <v>291817</v>
      </c>
      <c r="AT27" s="23">
        <v>139329</v>
      </c>
      <c r="AU27" s="23">
        <v>139680</v>
      </c>
      <c r="AV27" s="23">
        <v>139680</v>
      </c>
      <c r="AW27" s="10">
        <v>139895</v>
      </c>
      <c r="AX27" s="23">
        <v>139895</v>
      </c>
      <c r="AY27" s="23">
        <v>139895</v>
      </c>
      <c r="AZ27" s="23">
        <v>139895</v>
      </c>
      <c r="BA27" s="23">
        <v>140097</v>
      </c>
      <c r="BB27" s="23">
        <v>140097</v>
      </c>
      <c r="BC27" s="23">
        <v>140097</v>
      </c>
      <c r="BD27" s="23">
        <v>140097</v>
      </c>
      <c r="BE27" s="23">
        <v>140097</v>
      </c>
      <c r="BF27" s="23">
        <v>140097</v>
      </c>
      <c r="BG27" s="23">
        <v>140097</v>
      </c>
      <c r="BH27" s="23">
        <v>140097</v>
      </c>
      <c r="BI27" s="10">
        <v>140097</v>
      </c>
      <c r="BJ27" s="23">
        <v>140097</v>
      </c>
      <c r="BK27" s="23">
        <v>140451</v>
      </c>
      <c r="BL27" s="23">
        <v>141131</v>
      </c>
      <c r="BM27" s="23">
        <v>180048</v>
      </c>
      <c r="BN27" s="23">
        <v>180480</v>
      </c>
      <c r="BO27" s="23">
        <v>142253</v>
      </c>
      <c r="BP27" s="23">
        <v>142618</v>
      </c>
      <c r="BQ27" s="23">
        <v>142762</v>
      </c>
      <c r="BR27" s="23">
        <v>147715</v>
      </c>
      <c r="BS27" s="23">
        <v>147764</v>
      </c>
      <c r="BT27" s="23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3">
        <v>166227</v>
      </c>
      <c r="CI27" s="23">
        <v>167105</v>
      </c>
      <c r="CJ27" s="23">
        <v>167713</v>
      </c>
      <c r="CK27" s="23">
        <v>174813</v>
      </c>
      <c r="CL27" s="23">
        <v>184040</v>
      </c>
      <c r="CM27" s="23">
        <v>193474</v>
      </c>
      <c r="CN27" s="23">
        <v>195187</v>
      </c>
      <c r="CO27" s="23">
        <v>197718</v>
      </c>
      <c r="CP27" s="23">
        <v>195596</v>
      </c>
      <c r="CQ27" s="23">
        <v>195711</v>
      </c>
      <c r="CR27" s="23">
        <v>195716</v>
      </c>
      <c r="CS27" s="23">
        <v>196535</v>
      </c>
      <c r="CT27" s="23">
        <v>197643</v>
      </c>
      <c r="CU27" s="23">
        <v>197643</v>
      </c>
      <c r="CV27" s="23">
        <v>196557</v>
      </c>
      <c r="CW27" s="23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13">
        <v>208640</v>
      </c>
      <c r="DM27" s="13">
        <v>209635</v>
      </c>
      <c r="DN27" s="13">
        <v>209635</v>
      </c>
      <c r="DO27" s="9">
        <v>214660</v>
      </c>
      <c r="DP27" s="13">
        <v>216497</v>
      </c>
      <c r="DQ27" s="13">
        <v>217033</v>
      </c>
      <c r="DR27" s="13"/>
      <c r="DS27" s="13"/>
      <c r="DT27" s="13"/>
      <c r="DU27" s="13"/>
      <c r="DV27" s="13"/>
      <c r="DW27" s="13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</row>
    <row r="28" spans="1:611" x14ac:dyDescent="0.4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3">
        <v>137524</v>
      </c>
      <c r="AR28" s="23">
        <v>136327</v>
      </c>
      <c r="AS28" s="23">
        <v>136045</v>
      </c>
      <c r="AT28" s="23">
        <v>135994</v>
      </c>
      <c r="AU28" s="23">
        <v>141114</v>
      </c>
      <c r="AV28" s="23">
        <v>137235</v>
      </c>
      <c r="AW28" s="10">
        <v>135491</v>
      </c>
      <c r="AX28" s="23">
        <v>135984</v>
      </c>
      <c r="AY28" s="23">
        <v>140273</v>
      </c>
      <c r="AZ28" s="23">
        <v>136076</v>
      </c>
      <c r="BA28" s="23">
        <v>137041</v>
      </c>
      <c r="BB28" s="23">
        <v>135716</v>
      </c>
      <c r="BC28" s="23">
        <v>137614</v>
      </c>
      <c r="BD28" s="23">
        <v>136741</v>
      </c>
      <c r="BE28" s="23">
        <v>135661</v>
      </c>
      <c r="BF28" s="23">
        <v>135650</v>
      </c>
      <c r="BG28" s="23">
        <v>134522</v>
      </c>
      <c r="BH28" s="23">
        <v>134491</v>
      </c>
      <c r="BI28" s="10">
        <v>134075</v>
      </c>
      <c r="BJ28" s="23">
        <v>133081</v>
      </c>
      <c r="BK28" s="23">
        <v>133620</v>
      </c>
      <c r="BL28" s="23">
        <v>133673</v>
      </c>
      <c r="BM28" s="23">
        <v>132854</v>
      </c>
      <c r="BN28" s="23">
        <v>130629</v>
      </c>
      <c r="BO28" s="23">
        <v>131774</v>
      </c>
      <c r="BP28" s="23">
        <v>129485</v>
      </c>
      <c r="BQ28" s="23">
        <v>128825</v>
      </c>
      <c r="BR28" s="23">
        <v>129864</v>
      </c>
      <c r="BS28" s="23">
        <v>127685</v>
      </c>
      <c r="BT28" s="23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3">
        <v>192125</v>
      </c>
      <c r="CI28" s="23">
        <v>193329</v>
      </c>
      <c r="CJ28" s="23">
        <v>194628</v>
      </c>
      <c r="CK28" s="23">
        <v>196359</v>
      </c>
      <c r="CL28" s="23">
        <v>197991</v>
      </c>
      <c r="CM28" s="23">
        <v>199234</v>
      </c>
      <c r="CN28" s="23">
        <v>199868</v>
      </c>
      <c r="CO28" s="23">
        <v>200949</v>
      </c>
      <c r="CP28" s="23">
        <v>201537</v>
      </c>
      <c r="CQ28" s="23">
        <v>201455</v>
      </c>
      <c r="CR28" s="23">
        <v>203648</v>
      </c>
      <c r="CS28" s="23">
        <v>205280</v>
      </c>
      <c r="CT28" s="23">
        <v>205779</v>
      </c>
      <c r="CU28" s="23">
        <v>205939</v>
      </c>
      <c r="CV28" s="23">
        <v>206471</v>
      </c>
      <c r="CW28" s="23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13">
        <v>211382</v>
      </c>
      <c r="DM28" s="13">
        <v>211404</v>
      </c>
      <c r="DN28" s="13">
        <v>212301.88719953701</v>
      </c>
      <c r="DO28" s="9">
        <v>214964</v>
      </c>
      <c r="DP28" s="13">
        <v>215375</v>
      </c>
      <c r="DQ28" s="13">
        <v>215834</v>
      </c>
      <c r="DR28" s="13"/>
      <c r="DS28" s="13"/>
      <c r="DT28" s="13"/>
      <c r="DU28" s="13"/>
      <c r="DV28" s="13"/>
      <c r="DW28" s="13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</row>
    <row r="29" spans="1:611" x14ac:dyDescent="0.4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3">
        <v>297557</v>
      </c>
      <c r="AR29" s="23">
        <v>298445</v>
      </c>
      <c r="AS29" s="23">
        <v>300503</v>
      </c>
      <c r="AT29" s="23">
        <v>301380</v>
      </c>
      <c r="AU29" s="23">
        <v>303684</v>
      </c>
      <c r="AV29" s="23">
        <v>304520</v>
      </c>
      <c r="AW29" s="10">
        <v>304737</v>
      </c>
      <c r="AX29" s="23">
        <v>305049</v>
      </c>
      <c r="AY29" s="23">
        <v>305235</v>
      </c>
      <c r="AZ29" s="23">
        <v>305285</v>
      </c>
      <c r="BA29" s="23">
        <v>305300</v>
      </c>
      <c r="BB29" s="23">
        <v>305300</v>
      </c>
      <c r="BC29" s="23">
        <v>305354</v>
      </c>
      <c r="BD29" s="23">
        <v>305354</v>
      </c>
      <c r="BE29" s="23">
        <v>305354</v>
      </c>
      <c r="BF29" s="23">
        <v>305354</v>
      </c>
      <c r="BG29" s="23">
        <v>307138</v>
      </c>
      <c r="BH29" s="23">
        <v>312190</v>
      </c>
      <c r="BI29" s="10">
        <v>314136</v>
      </c>
      <c r="BJ29" s="23">
        <v>317047</v>
      </c>
      <c r="BK29" s="23">
        <v>320842</v>
      </c>
      <c r="BL29" s="23">
        <v>324627</v>
      </c>
      <c r="BM29" s="23">
        <v>325611</v>
      </c>
      <c r="BN29" s="23">
        <v>327016</v>
      </c>
      <c r="BO29" s="23">
        <v>327584</v>
      </c>
      <c r="BP29" s="23">
        <v>329038</v>
      </c>
      <c r="BQ29" s="23">
        <v>331346</v>
      </c>
      <c r="BR29" s="23">
        <v>334765</v>
      </c>
      <c r="BS29" s="23">
        <v>339920</v>
      </c>
      <c r="BT29" s="23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3">
        <v>407870</v>
      </c>
      <c r="CI29" s="23">
        <v>411385</v>
      </c>
      <c r="CJ29" s="23">
        <v>414951</v>
      </c>
      <c r="CK29" s="23">
        <v>418008</v>
      </c>
      <c r="CL29" s="23">
        <v>422894</v>
      </c>
      <c r="CM29" s="23">
        <v>425784</v>
      </c>
      <c r="CN29" s="23">
        <v>429177</v>
      </c>
      <c r="CO29" s="23">
        <v>432417</v>
      </c>
      <c r="CP29" s="23">
        <v>435670</v>
      </c>
      <c r="CQ29" s="23">
        <v>438496</v>
      </c>
      <c r="CR29" s="23">
        <v>441440</v>
      </c>
      <c r="CS29" s="23">
        <v>445174</v>
      </c>
      <c r="CT29" s="23">
        <v>450721</v>
      </c>
      <c r="CU29" s="23">
        <v>454818</v>
      </c>
      <c r="CV29" s="23">
        <v>458915</v>
      </c>
      <c r="CW29" s="23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13">
        <v>512429</v>
      </c>
      <c r="DM29" s="13">
        <v>516935</v>
      </c>
      <c r="DN29" s="13">
        <v>520911</v>
      </c>
      <c r="DO29" s="9">
        <v>516935</v>
      </c>
      <c r="DP29" s="13">
        <v>520911</v>
      </c>
      <c r="DQ29" s="13">
        <v>524256</v>
      </c>
      <c r="DR29" s="13"/>
      <c r="DS29" s="13"/>
      <c r="DT29" s="13"/>
      <c r="DU29" s="13"/>
      <c r="DV29" s="13"/>
      <c r="DW29" s="13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</row>
    <row r="30" spans="1:611" x14ac:dyDescent="0.4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3">
        <v>70314</v>
      </c>
      <c r="AR30" s="23">
        <v>70404</v>
      </c>
      <c r="AS30" s="23">
        <v>74500</v>
      </c>
      <c r="AT30" s="23">
        <v>70560</v>
      </c>
      <c r="AU30" s="23">
        <v>70631</v>
      </c>
      <c r="AV30" s="23">
        <v>70687</v>
      </c>
      <c r="AW30" s="10">
        <v>70782</v>
      </c>
      <c r="AX30" s="23">
        <v>70823</v>
      </c>
      <c r="AY30" s="23">
        <v>70919</v>
      </c>
      <c r="AZ30" s="23">
        <v>70975</v>
      </c>
      <c r="BA30" s="23">
        <v>71067</v>
      </c>
      <c r="BB30" s="23">
        <v>71116</v>
      </c>
      <c r="BC30" s="23">
        <v>71140</v>
      </c>
      <c r="BD30" s="23">
        <v>71179</v>
      </c>
      <c r="BE30" s="23">
        <v>71201</v>
      </c>
      <c r="BF30" s="23">
        <v>71242</v>
      </c>
      <c r="BG30" s="23">
        <v>71282</v>
      </c>
      <c r="BH30" s="23">
        <v>71286</v>
      </c>
      <c r="BI30" s="10">
        <v>71326</v>
      </c>
      <c r="BJ30" s="23">
        <v>71383</v>
      </c>
      <c r="BK30" s="23">
        <v>71469</v>
      </c>
      <c r="BL30" s="23">
        <v>71532</v>
      </c>
      <c r="BM30" s="23">
        <v>71586</v>
      </c>
      <c r="BN30" s="23">
        <v>71594</v>
      </c>
      <c r="BO30" s="23">
        <v>71616</v>
      </c>
      <c r="BP30" s="23">
        <v>71618</v>
      </c>
      <c r="BQ30" s="23">
        <v>71651</v>
      </c>
      <c r="BR30" s="23">
        <v>71726</v>
      </c>
      <c r="BS30" s="23">
        <v>71740</v>
      </c>
      <c r="BT30" s="23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3">
        <v>65117</v>
      </c>
      <c r="CI30" s="23">
        <v>65119</v>
      </c>
      <c r="CJ30" s="23">
        <v>65117</v>
      </c>
      <c r="CK30" s="23">
        <v>84140</v>
      </c>
      <c r="CL30" s="23">
        <v>84035</v>
      </c>
      <c r="CM30" s="23">
        <v>78202</v>
      </c>
      <c r="CN30" s="23">
        <v>78728</v>
      </c>
      <c r="CO30" s="23">
        <v>83672</v>
      </c>
      <c r="CP30" s="23">
        <v>87855</v>
      </c>
      <c r="CQ30" s="23">
        <v>94509</v>
      </c>
      <c r="CR30" s="23">
        <v>95046</v>
      </c>
      <c r="CS30" s="23">
        <v>96694</v>
      </c>
      <c r="CT30" s="23">
        <v>97605</v>
      </c>
      <c r="CU30" s="23">
        <v>98622</v>
      </c>
      <c r="CV30" s="23">
        <v>106326</v>
      </c>
      <c r="CW30" s="23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13">
        <v>118471</v>
      </c>
      <c r="DM30" s="13">
        <v>118546</v>
      </c>
      <c r="DN30" s="13">
        <v>118748</v>
      </c>
      <c r="DO30" s="9">
        <v>118546</v>
      </c>
      <c r="DP30" s="13">
        <v>118748</v>
      </c>
      <c r="DQ30" s="13">
        <v>118908</v>
      </c>
      <c r="DR30" s="13"/>
      <c r="DS30" s="13"/>
      <c r="DT30" s="13"/>
      <c r="DU30" s="13"/>
      <c r="DV30" s="13"/>
      <c r="DW30" s="13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</row>
    <row r="31" spans="1:611" x14ac:dyDescent="0.45">
      <c r="A31" s="44" t="s">
        <v>31</v>
      </c>
      <c r="CT31" s="25"/>
      <c r="CU31" s="25"/>
      <c r="CV31" s="25"/>
      <c r="CW31" s="25"/>
      <c r="CX31" s="25"/>
      <c r="CY31" s="25"/>
      <c r="CZ31" s="25"/>
    </row>
    <row r="32" spans="1:611" x14ac:dyDescent="0.45"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F32" s="25"/>
      <c r="DG32" s="25"/>
      <c r="DH32" s="25"/>
      <c r="DI32" s="25"/>
      <c r="DJ32" s="25"/>
      <c r="DK32" s="25"/>
    </row>
    <row r="33" spans="1:253" x14ac:dyDescent="0.45">
      <c r="A33" s="1" t="s">
        <v>14</v>
      </c>
      <c r="F33" s="2"/>
      <c r="G33" s="2"/>
      <c r="H33" s="2"/>
      <c r="CN33" s="25"/>
      <c r="CO33" s="25"/>
      <c r="CP33" s="25"/>
      <c r="CQ33" s="25"/>
      <c r="CR33" s="25"/>
      <c r="CS33" s="25"/>
      <c r="DE33" s="25"/>
      <c r="DF33" s="25"/>
      <c r="DH33" s="25"/>
      <c r="DI33" s="25"/>
      <c r="DJ33" s="25"/>
      <c r="DK33" s="25"/>
    </row>
    <row r="34" spans="1:253" s="3" customFormat="1" x14ac:dyDescent="0.4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  <c r="DO34" s="4">
        <v>45566</v>
      </c>
      <c r="DP34" s="4">
        <v>45597</v>
      </c>
      <c r="DQ34" s="4">
        <v>45627</v>
      </c>
      <c r="DR34" s="4"/>
      <c r="DS34" s="4"/>
      <c r="DT34" s="4"/>
      <c r="DU34" s="4"/>
      <c r="DV34" s="4"/>
      <c r="DW34" s="4"/>
    </row>
    <row r="35" spans="1:253" s="6" customFormat="1" x14ac:dyDescent="0.4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v>5933256</v>
      </c>
      <c r="CT35" s="6">
        <v>5936928</v>
      </c>
      <c r="CU35" s="6">
        <v>5939772</v>
      </c>
      <c r="CV35" s="6">
        <v>5957219</v>
      </c>
      <c r="CW35" s="6">
        <v>6015896</v>
      </c>
      <c r="CX35" s="6">
        <v>5968133</v>
      </c>
      <c r="CY35" s="6">
        <v>6000116</v>
      </c>
      <c r="CZ35" s="6">
        <v>5926246</v>
      </c>
      <c r="DA35" s="6">
        <v>5989722</v>
      </c>
      <c r="DB35" s="6">
        <v>6032138</v>
      </c>
      <c r="DC35" s="6">
        <v>6248224</v>
      </c>
      <c r="DD35" s="6">
        <v>6266953</v>
      </c>
      <c r="DE35" s="6">
        <v>5830668</v>
      </c>
      <c r="DF35" s="6">
        <v>6437359</v>
      </c>
      <c r="DG35" s="6">
        <v>6341837</v>
      </c>
      <c r="DH35" s="6">
        <v>6426355</v>
      </c>
      <c r="DI35" s="6">
        <v>7293349</v>
      </c>
      <c r="DJ35" s="6">
        <v>7064366</v>
      </c>
      <c r="DK35" s="6">
        <v>7071837</v>
      </c>
      <c r="DL35" s="39">
        <v>6234616</v>
      </c>
      <c r="DM35" s="39">
        <v>6212263</v>
      </c>
      <c r="DN35" s="39">
        <v>6219765.1128004631</v>
      </c>
      <c r="DO35" s="39">
        <v>7047293</v>
      </c>
      <c r="DP35" s="39">
        <v>7092356</v>
      </c>
      <c r="DQ35" s="39">
        <v>7086441</v>
      </c>
      <c r="DR35" s="39"/>
      <c r="DS35" s="39"/>
      <c r="DT35" s="39"/>
      <c r="DU35" s="39"/>
      <c r="DV35" s="39"/>
      <c r="DW35" s="39"/>
    </row>
    <row r="36" spans="1:253" x14ac:dyDescent="0.4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3">
        <v>538075</v>
      </c>
      <c r="DA36" s="33">
        <v>545779</v>
      </c>
      <c r="DB36" s="33">
        <v>546770</v>
      </c>
      <c r="DC36" s="33">
        <v>555867</v>
      </c>
      <c r="DD36" s="33">
        <v>557308</v>
      </c>
      <c r="DE36" s="33">
        <v>559216</v>
      </c>
      <c r="DF36" s="33">
        <v>560909</v>
      </c>
      <c r="DG36" s="33">
        <v>562475</v>
      </c>
      <c r="DH36" s="33">
        <v>564727</v>
      </c>
      <c r="DI36" s="33">
        <v>565416</v>
      </c>
      <c r="DJ36" s="33">
        <v>372378</v>
      </c>
      <c r="DK36" s="33">
        <v>371162</v>
      </c>
      <c r="DL36" s="9">
        <v>359979</v>
      </c>
      <c r="DM36" s="9">
        <v>359997</v>
      </c>
      <c r="DN36" s="9">
        <v>357563</v>
      </c>
      <c r="DO36" s="9">
        <v>364550</v>
      </c>
      <c r="DP36" s="9">
        <v>362985</v>
      </c>
      <c r="DQ36" s="9">
        <v>284487</v>
      </c>
      <c r="DR36" s="9"/>
      <c r="DS36" s="9"/>
      <c r="DT36" s="9"/>
      <c r="DU36" s="9"/>
      <c r="DV36" s="9"/>
      <c r="DW36" s="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</row>
    <row r="37" spans="1:253" x14ac:dyDescent="0.4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3">
        <v>643931</v>
      </c>
      <c r="DA37" s="33">
        <v>644618</v>
      </c>
      <c r="DB37" s="33">
        <v>651564</v>
      </c>
      <c r="DC37" s="33">
        <v>659376</v>
      </c>
      <c r="DD37" s="33">
        <v>664862</v>
      </c>
      <c r="DE37" s="33">
        <v>676324</v>
      </c>
      <c r="DF37" s="33">
        <v>675663</v>
      </c>
      <c r="DG37" s="33">
        <v>682449</v>
      </c>
      <c r="DH37" s="33">
        <v>688081</v>
      </c>
      <c r="DI37" s="33">
        <v>688081</v>
      </c>
      <c r="DJ37" s="33">
        <v>691136</v>
      </c>
      <c r="DK37" s="33">
        <v>694748</v>
      </c>
      <c r="DL37" s="9">
        <v>708895</v>
      </c>
      <c r="DM37" s="9">
        <v>701176</v>
      </c>
      <c r="DN37" s="9">
        <v>708831</v>
      </c>
      <c r="DO37" s="9">
        <v>716604</v>
      </c>
      <c r="DP37" s="9">
        <v>718905</v>
      </c>
      <c r="DQ37" s="9">
        <v>721443</v>
      </c>
      <c r="DR37" s="9"/>
      <c r="DS37" s="9"/>
      <c r="DT37" s="9"/>
      <c r="DU37" s="9"/>
      <c r="DV37" s="9"/>
      <c r="DW37" s="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</row>
    <row r="38" spans="1:253" x14ac:dyDescent="0.4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3">
        <v>257029</v>
      </c>
      <c r="DA38" s="33">
        <v>257137</v>
      </c>
      <c r="DB38" s="33">
        <v>254904</v>
      </c>
      <c r="DC38" s="33">
        <v>254964</v>
      </c>
      <c r="DD38" s="33">
        <v>255408</v>
      </c>
      <c r="DE38" s="33">
        <v>255818</v>
      </c>
      <c r="DF38" s="33">
        <v>255997</v>
      </c>
      <c r="DG38" s="33">
        <v>255416</v>
      </c>
      <c r="DH38" s="33">
        <v>255271</v>
      </c>
      <c r="DI38" s="33">
        <v>330731</v>
      </c>
      <c r="DJ38" s="33">
        <v>333177</v>
      </c>
      <c r="DK38" s="33">
        <v>334709</v>
      </c>
      <c r="DL38" s="9">
        <v>261085</v>
      </c>
      <c r="DM38" s="9">
        <v>266637</v>
      </c>
      <c r="DN38" s="9">
        <v>267990</v>
      </c>
      <c r="DO38" s="9">
        <v>269516</v>
      </c>
      <c r="DP38" s="9">
        <v>269347</v>
      </c>
      <c r="DQ38" s="9">
        <v>268982</v>
      </c>
      <c r="DR38" s="9"/>
      <c r="DS38" s="9"/>
      <c r="DT38" s="9"/>
      <c r="DU38" s="9"/>
      <c r="DV38" s="9"/>
      <c r="DW38" s="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</row>
    <row r="39" spans="1:253" x14ac:dyDescent="0.4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3">
        <v>684602</v>
      </c>
      <c r="DA39" s="33">
        <v>692932</v>
      </c>
      <c r="DB39" s="33">
        <v>694330</v>
      </c>
      <c r="DC39" s="33">
        <v>699262</v>
      </c>
      <c r="DD39" s="33">
        <v>707117</v>
      </c>
      <c r="DE39" s="33">
        <v>709104</v>
      </c>
      <c r="DF39" s="33">
        <v>708132</v>
      </c>
      <c r="DG39" s="33">
        <v>709469</v>
      </c>
      <c r="DH39" s="33">
        <v>765662</v>
      </c>
      <c r="DI39" s="33">
        <v>764509</v>
      </c>
      <c r="DJ39" s="33">
        <v>763721</v>
      </c>
      <c r="DK39" s="33">
        <v>761398</v>
      </c>
      <c r="DL39" s="9">
        <v>713912</v>
      </c>
      <c r="DM39" s="9">
        <v>715101</v>
      </c>
      <c r="DN39" s="9">
        <v>712468</v>
      </c>
      <c r="DO39" s="9">
        <v>734409</v>
      </c>
      <c r="DP39" s="9">
        <v>727908</v>
      </c>
      <c r="DQ39" s="9">
        <v>724680</v>
      </c>
      <c r="DR39" s="9"/>
      <c r="DS39" s="9"/>
      <c r="DT39" s="9"/>
      <c r="DU39" s="9"/>
      <c r="DV39" s="9"/>
      <c r="DW39" s="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</row>
    <row r="40" spans="1:253" x14ac:dyDescent="0.4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3">
        <v>1332682</v>
      </c>
      <c r="DA40" s="33">
        <v>1320617</v>
      </c>
      <c r="DB40" s="33">
        <v>1329375</v>
      </c>
      <c r="DC40" s="33">
        <v>1348763</v>
      </c>
      <c r="DD40" s="33">
        <v>1354991</v>
      </c>
      <c r="DE40" s="33">
        <v>1368714</v>
      </c>
      <c r="DF40" s="33">
        <v>1389079</v>
      </c>
      <c r="DG40" s="33">
        <v>1397242</v>
      </c>
      <c r="DH40" s="33">
        <v>1411102</v>
      </c>
      <c r="DI40" s="33">
        <v>1411102</v>
      </c>
      <c r="DJ40" s="33">
        <v>1419692</v>
      </c>
      <c r="DK40" s="33">
        <v>1429023</v>
      </c>
      <c r="DL40" s="9">
        <v>1442464</v>
      </c>
      <c r="DM40" s="9">
        <v>1429488</v>
      </c>
      <c r="DN40" s="9">
        <v>1439654</v>
      </c>
      <c r="DO40" s="9">
        <v>1470877</v>
      </c>
      <c r="DP40" s="9">
        <v>1480283</v>
      </c>
      <c r="DQ40" s="9">
        <v>1491099</v>
      </c>
      <c r="DR40" s="9"/>
      <c r="DS40" s="9"/>
      <c r="DT40" s="9"/>
      <c r="DU40" s="9"/>
      <c r="DV40" s="9"/>
      <c r="DW40" s="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</row>
    <row r="41" spans="1:253" x14ac:dyDescent="0.4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3">
        <v>214857</v>
      </c>
      <c r="DA41" s="33">
        <v>217184</v>
      </c>
      <c r="DB41" s="33">
        <v>227062</v>
      </c>
      <c r="DC41" s="33">
        <v>225186</v>
      </c>
      <c r="DD41" s="33">
        <v>224079</v>
      </c>
      <c r="DE41" s="33">
        <v>217581</v>
      </c>
      <c r="DF41" s="33">
        <v>330385</v>
      </c>
      <c r="DG41" s="33">
        <v>213525</v>
      </c>
      <c r="DH41" s="33">
        <v>219632</v>
      </c>
      <c r="DI41" s="33">
        <v>338611</v>
      </c>
      <c r="DJ41" s="33">
        <v>287845</v>
      </c>
      <c r="DK41" s="33">
        <v>282309</v>
      </c>
      <c r="DL41" s="9">
        <v>193263</v>
      </c>
      <c r="DM41" s="9">
        <v>197091</v>
      </c>
      <c r="DN41" s="9">
        <v>188242</v>
      </c>
      <c r="DO41" s="9">
        <v>288887</v>
      </c>
      <c r="DP41" s="9">
        <v>288862</v>
      </c>
      <c r="DQ41" s="9">
        <v>287040</v>
      </c>
      <c r="DR41" s="9"/>
      <c r="DS41" s="9"/>
      <c r="DT41" s="9"/>
      <c r="DU41" s="9"/>
      <c r="DV41" s="9"/>
      <c r="DW41" s="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</row>
    <row r="42" spans="1:253" x14ac:dyDescent="0.4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3">
        <v>481345</v>
      </c>
      <c r="DA42" s="33">
        <v>482292</v>
      </c>
      <c r="DB42" s="33">
        <v>482045</v>
      </c>
      <c r="DC42" s="33">
        <v>485861</v>
      </c>
      <c r="DD42" s="33">
        <v>487353</v>
      </c>
      <c r="DE42" s="33">
        <v>490616</v>
      </c>
      <c r="DF42" s="33">
        <v>490731</v>
      </c>
      <c r="DG42" s="33">
        <v>493156</v>
      </c>
      <c r="DH42" s="33">
        <v>495449</v>
      </c>
      <c r="DI42" s="33">
        <v>495449</v>
      </c>
      <c r="DJ42" s="33">
        <v>495582</v>
      </c>
      <c r="DK42" s="33">
        <v>495473</v>
      </c>
      <c r="DL42" s="9">
        <v>497040</v>
      </c>
      <c r="DM42" s="9">
        <v>498437</v>
      </c>
      <c r="DN42" s="9">
        <v>498002</v>
      </c>
      <c r="DO42" s="9">
        <v>498528</v>
      </c>
      <c r="DP42" s="9">
        <v>542124</v>
      </c>
      <c r="DQ42" s="9">
        <v>606865</v>
      </c>
      <c r="DR42" s="9"/>
      <c r="DS42" s="9"/>
      <c r="DT42" s="9"/>
      <c r="DU42" s="9"/>
      <c r="DV42" s="9"/>
      <c r="DW42" s="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</row>
    <row r="43" spans="1:253" x14ac:dyDescent="0.4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3">
        <v>631352</v>
      </c>
      <c r="DA43" s="33">
        <v>629724</v>
      </c>
      <c r="DB43" s="33">
        <v>630141</v>
      </c>
      <c r="DC43" s="33">
        <v>634913</v>
      </c>
      <c r="DD43" s="33">
        <v>635675</v>
      </c>
      <c r="DE43" s="33">
        <v>635593</v>
      </c>
      <c r="DF43" s="33">
        <v>637327</v>
      </c>
      <c r="DG43" s="33">
        <v>638876</v>
      </c>
      <c r="DH43" s="33">
        <v>639395</v>
      </c>
      <c r="DI43" s="33">
        <v>662121</v>
      </c>
      <c r="DJ43" s="33">
        <v>664275</v>
      </c>
      <c r="DK43" s="33">
        <v>667299</v>
      </c>
      <c r="DL43" s="9">
        <v>669487</v>
      </c>
      <c r="DM43" s="9">
        <v>671623</v>
      </c>
      <c r="DN43" s="9">
        <v>672249</v>
      </c>
      <c r="DO43" s="9">
        <v>667636</v>
      </c>
      <c r="DP43" s="9">
        <v>667636</v>
      </c>
      <c r="DQ43" s="9">
        <v>667614</v>
      </c>
      <c r="DR43" s="9"/>
      <c r="DS43" s="9"/>
      <c r="DT43" s="9"/>
      <c r="DU43" s="9"/>
      <c r="DV43" s="9"/>
      <c r="DW43" s="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</row>
    <row r="44" spans="1:253" x14ac:dyDescent="0.4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3">
        <v>487879</v>
      </c>
      <c r="DA44" s="33">
        <v>467139</v>
      </c>
      <c r="DB44" s="33">
        <v>465440</v>
      </c>
      <c r="DC44" s="33">
        <v>460135</v>
      </c>
      <c r="DD44" s="33">
        <v>459631</v>
      </c>
      <c r="DE44" s="33" t="s">
        <v>30</v>
      </c>
      <c r="DF44" s="33">
        <v>473270</v>
      </c>
      <c r="DG44" s="33">
        <v>467118</v>
      </c>
      <c r="DH44" s="33">
        <v>465048</v>
      </c>
      <c r="DI44" s="33">
        <v>669012</v>
      </c>
      <c r="DJ44" s="33">
        <v>669429</v>
      </c>
      <c r="DK44" s="33">
        <v>669906</v>
      </c>
      <c r="DL44" s="9">
        <v>466555</v>
      </c>
      <c r="DM44" s="9">
        <v>454538.99999999988</v>
      </c>
      <c r="DN44" s="9">
        <v>459770.11280046299</v>
      </c>
      <c r="DO44" s="9">
        <v>671097</v>
      </c>
      <c r="DP44" s="9">
        <v>672884</v>
      </c>
      <c r="DQ44" s="9">
        <v>675576</v>
      </c>
      <c r="DR44" s="9"/>
      <c r="DS44" s="9"/>
      <c r="DT44" s="9"/>
      <c r="DU44" s="9"/>
      <c r="DV44" s="9"/>
      <c r="DW44" s="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</row>
    <row r="45" spans="1:253" x14ac:dyDescent="0.4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3">
        <v>247927</v>
      </c>
      <c r="DA45" s="33">
        <v>243909</v>
      </c>
      <c r="DB45" s="33">
        <v>240137</v>
      </c>
      <c r="DC45" s="33">
        <v>236194</v>
      </c>
      <c r="DD45" s="33">
        <v>233204</v>
      </c>
      <c r="DE45" s="33">
        <v>229538</v>
      </c>
      <c r="DF45" s="33">
        <v>226652</v>
      </c>
      <c r="DG45" s="33">
        <v>232044</v>
      </c>
      <c r="DH45" s="33">
        <v>231384</v>
      </c>
      <c r="DI45" s="33">
        <v>677713</v>
      </c>
      <c r="DJ45" s="33">
        <v>677425</v>
      </c>
      <c r="DK45" s="33">
        <v>676785</v>
      </c>
      <c r="DL45" s="9">
        <v>220466</v>
      </c>
      <c r="DM45" s="9">
        <v>215985</v>
      </c>
      <c r="DN45" s="9">
        <v>212009</v>
      </c>
      <c r="DO45" s="9">
        <v>662259</v>
      </c>
      <c r="DP45" s="9">
        <v>658283</v>
      </c>
      <c r="DQ45" s="9">
        <v>654938</v>
      </c>
      <c r="DR45" s="9"/>
      <c r="DS45" s="9"/>
      <c r="DT45" s="9"/>
      <c r="DU45" s="9"/>
      <c r="DV45" s="9"/>
      <c r="DW45" s="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</row>
    <row r="46" spans="1:253" x14ac:dyDescent="0.4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3">
        <v>406567</v>
      </c>
      <c r="DA46" s="33">
        <v>488391</v>
      </c>
      <c r="DB46" s="33">
        <v>510370</v>
      </c>
      <c r="DC46" s="33">
        <v>687703</v>
      </c>
      <c r="DD46" s="33">
        <v>687325</v>
      </c>
      <c r="DE46" s="33">
        <v>688164</v>
      </c>
      <c r="DF46" s="33">
        <v>689214</v>
      </c>
      <c r="DG46" s="33">
        <v>690067</v>
      </c>
      <c r="DH46" s="33">
        <v>690604</v>
      </c>
      <c r="DI46" s="33">
        <v>690604</v>
      </c>
      <c r="DJ46" s="33">
        <v>689706</v>
      </c>
      <c r="DK46" s="33">
        <v>689025</v>
      </c>
      <c r="DL46" s="9">
        <v>701470</v>
      </c>
      <c r="DM46" s="9">
        <v>702189</v>
      </c>
      <c r="DN46" s="9">
        <v>702987</v>
      </c>
      <c r="DO46" s="9">
        <v>702930</v>
      </c>
      <c r="DP46" s="9">
        <v>703139</v>
      </c>
      <c r="DQ46" s="9">
        <v>703717</v>
      </c>
      <c r="DR46" s="9"/>
      <c r="DS46" s="9"/>
      <c r="DT46" s="9"/>
      <c r="DU46" s="9"/>
      <c r="DV46" s="9"/>
      <c r="DW46" s="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</row>
    <row r="47" spans="1:253" x14ac:dyDescent="0.45">
      <c r="A47" s="44" t="s">
        <v>31</v>
      </c>
      <c r="CZ47" s="25"/>
      <c r="DA47" s="25"/>
      <c r="DB47" s="25"/>
    </row>
    <row r="48" spans="1:253" x14ac:dyDescent="0.45">
      <c r="CZ48" s="25"/>
    </row>
    <row r="49" spans="1:138" x14ac:dyDescent="0.45">
      <c r="A49" s="59" t="s">
        <v>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</row>
    <row r="50" spans="1:138" s="3" customFormat="1" x14ac:dyDescent="0.4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 t="s">
        <v>16</v>
      </c>
      <c r="DO50" s="4">
        <v>45292</v>
      </c>
      <c r="DP50" s="4">
        <v>45323</v>
      </c>
      <c r="DQ50" s="4">
        <v>45352</v>
      </c>
      <c r="DR50" s="4">
        <v>45383</v>
      </c>
      <c r="DS50" s="4">
        <v>45413</v>
      </c>
      <c r="DT50" s="4">
        <v>45444</v>
      </c>
      <c r="DU50" s="4">
        <v>45474</v>
      </c>
      <c r="DV50" s="4">
        <v>45505</v>
      </c>
      <c r="DW50" s="4">
        <v>45536</v>
      </c>
      <c r="DX50" s="4">
        <v>45566</v>
      </c>
      <c r="DY50" s="4">
        <v>45597</v>
      </c>
      <c r="DZ50" s="4">
        <v>45627</v>
      </c>
      <c r="EA50" s="4" t="s">
        <v>16</v>
      </c>
      <c r="EB50" s="4"/>
      <c r="EC50" s="4"/>
      <c r="ED50" s="4"/>
      <c r="EE50" s="4"/>
      <c r="EF50" s="4"/>
      <c r="EG50" s="4"/>
      <c r="EH50" s="4"/>
    </row>
    <row r="51" spans="1:138" s="6" customFormat="1" x14ac:dyDescent="0.4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v>81764.077540317012</v>
      </c>
      <c r="DF51" s="17">
        <v>86845.580076976097</v>
      </c>
      <c r="DG51" s="17">
        <v>94467</v>
      </c>
      <c r="DH51" s="17">
        <v>86551.795302500017</v>
      </c>
      <c r="DI51" s="17">
        <v>88099.803543505797</v>
      </c>
      <c r="DJ51" s="17">
        <v>85506.413705659987</v>
      </c>
      <c r="DK51" s="17">
        <v>96611.89215699998</v>
      </c>
      <c r="DL51" s="17">
        <v>99968.945458429997</v>
      </c>
      <c r="DM51" s="17">
        <v>98364.708481139998</v>
      </c>
      <c r="DN51" s="17">
        <v>1065513.3561412573</v>
      </c>
      <c r="DO51" s="17">
        <v>95269.249462010746</v>
      </c>
      <c r="DP51" s="17">
        <v>97018.442173370015</v>
      </c>
      <c r="DQ51" s="17">
        <v>99335.138445439981</v>
      </c>
      <c r="DR51" s="17">
        <v>99335.471839999998</v>
      </c>
      <c r="DS51" s="17">
        <v>141512.273262</v>
      </c>
      <c r="DT51" s="17">
        <v>150867.456171</v>
      </c>
      <c r="DU51" s="17">
        <v>160807.12324586764</v>
      </c>
      <c r="DV51" s="17">
        <v>167392.18159769539</v>
      </c>
      <c r="DW51" s="17">
        <v>170151.86820121598</v>
      </c>
      <c r="DX51" s="41">
        <v>161550.1801244003</v>
      </c>
      <c r="DY51" s="41">
        <v>172767.96992301775</v>
      </c>
      <c r="DZ51" s="41">
        <v>175524.17725426814</v>
      </c>
      <c r="EA51" s="42">
        <v>1691531.5317002859</v>
      </c>
      <c r="EB51" s="42"/>
      <c r="EC51" s="42"/>
      <c r="ED51" s="42"/>
      <c r="EE51" s="42"/>
      <c r="EF51" s="42"/>
      <c r="EG51" s="42"/>
      <c r="EH51" s="42"/>
    </row>
    <row r="52" spans="1:138" s="14" customFormat="1" x14ac:dyDescent="0.4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1">
        <v>12003</v>
      </c>
      <c r="DC52" s="31">
        <v>11423</v>
      </c>
      <c r="DD52" s="31">
        <v>14695</v>
      </c>
      <c r="DE52" s="31">
        <v>12981</v>
      </c>
      <c r="DF52" s="31">
        <v>14495</v>
      </c>
      <c r="DG52" s="31">
        <v>15603</v>
      </c>
      <c r="DH52" s="31">
        <v>13486</v>
      </c>
      <c r="DI52" s="31">
        <v>13548</v>
      </c>
      <c r="DJ52" s="31">
        <v>12912</v>
      </c>
      <c r="DK52" s="31">
        <v>15685</v>
      </c>
      <c r="DL52" s="31">
        <v>15343</v>
      </c>
      <c r="DM52" s="31">
        <v>15206</v>
      </c>
      <c r="DN52" s="19">
        <v>167380</v>
      </c>
      <c r="DO52" s="31">
        <v>15559</v>
      </c>
      <c r="DP52" s="31">
        <v>16287</v>
      </c>
      <c r="DQ52" s="31">
        <v>16755</v>
      </c>
      <c r="DR52" s="31">
        <v>16755</v>
      </c>
      <c r="DS52" s="31">
        <v>22920</v>
      </c>
      <c r="DT52" s="31">
        <v>24299.026137000001</v>
      </c>
      <c r="DU52" s="31">
        <v>25150</v>
      </c>
      <c r="DV52" s="31">
        <v>26966</v>
      </c>
      <c r="DW52" s="31">
        <v>28280</v>
      </c>
      <c r="DX52" s="31">
        <v>27087.729812879999</v>
      </c>
      <c r="DY52" s="31">
        <v>28530.975766317901</v>
      </c>
      <c r="DZ52" s="31">
        <v>25832.192078102002</v>
      </c>
      <c r="EA52" s="43">
        <v>274421.92379429989</v>
      </c>
      <c r="EB52" s="31"/>
      <c r="EC52" s="31"/>
      <c r="ED52" s="31"/>
      <c r="EH52" s="31"/>
    </row>
    <row r="53" spans="1:138" s="14" customFormat="1" x14ac:dyDescent="0.4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1">
        <v>6727.0762969700008</v>
      </c>
      <c r="DC53" s="31">
        <v>5949.97</v>
      </c>
      <c r="DD53" s="31">
        <v>7442.7427103600003</v>
      </c>
      <c r="DE53" s="31">
        <v>6144.9876191400017</v>
      </c>
      <c r="DF53" s="31">
        <v>7029.057709906082</v>
      </c>
      <c r="DG53" s="31">
        <v>7506</v>
      </c>
      <c r="DH53" s="31">
        <v>7275.9381893199998</v>
      </c>
      <c r="DI53" s="31">
        <v>6843.6038180457972</v>
      </c>
      <c r="DJ53" s="31">
        <v>7322.6551857399954</v>
      </c>
      <c r="DK53" s="31">
        <v>7500.1271325999987</v>
      </c>
      <c r="DL53" s="31">
        <v>7609.3082578099966</v>
      </c>
      <c r="DM53" s="31">
        <v>7269.0185441700096</v>
      </c>
      <c r="DN53" s="19">
        <v>84620.485464061887</v>
      </c>
      <c r="DO53" s="31">
        <v>7610.4875335499955</v>
      </c>
      <c r="DP53" s="31">
        <v>7315.2089166399974</v>
      </c>
      <c r="DQ53" s="31">
        <v>7530.5466360499977</v>
      </c>
      <c r="DR53" s="31">
        <v>7530.5466399999996</v>
      </c>
      <c r="DS53" s="31">
        <v>11032.246499999999</v>
      </c>
      <c r="DT53" s="31">
        <v>12272.369245</v>
      </c>
      <c r="DU53" s="31">
        <v>12605.815241100001</v>
      </c>
      <c r="DV53" s="31">
        <v>13600.03531992</v>
      </c>
      <c r="DW53" s="31">
        <v>15215.618273289996</v>
      </c>
      <c r="DX53" s="31">
        <v>14684.57708325</v>
      </c>
      <c r="DY53" s="31">
        <v>15463.098142048801</v>
      </c>
      <c r="DZ53" s="31">
        <v>15540.215443790999</v>
      </c>
      <c r="EA53" s="43">
        <v>140400.76497463978</v>
      </c>
      <c r="EB53" s="31"/>
      <c r="EC53" s="31"/>
      <c r="ED53" s="31"/>
      <c r="EH53" s="31"/>
    </row>
    <row r="54" spans="1:138" s="14" customFormat="1" x14ac:dyDescent="0.4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1">
        <v>14281</v>
      </c>
      <c r="DC54" s="31">
        <v>12442</v>
      </c>
      <c r="DD54" s="31">
        <v>15007</v>
      </c>
      <c r="DE54" s="31">
        <v>13514</v>
      </c>
      <c r="DF54" s="31">
        <v>13952</v>
      </c>
      <c r="DG54" s="31">
        <v>15760</v>
      </c>
      <c r="DH54" s="31">
        <v>13540</v>
      </c>
      <c r="DI54" s="31">
        <v>14630</v>
      </c>
      <c r="DJ54" s="31">
        <v>14284</v>
      </c>
      <c r="DK54" s="31">
        <v>16229</v>
      </c>
      <c r="DL54" s="31">
        <v>16819</v>
      </c>
      <c r="DM54" s="31">
        <v>17139</v>
      </c>
      <c r="DN54" s="19">
        <v>177597</v>
      </c>
      <c r="DO54" s="31">
        <v>16301</v>
      </c>
      <c r="DP54" s="31">
        <v>15714</v>
      </c>
      <c r="DQ54" s="31">
        <v>16726</v>
      </c>
      <c r="DR54" s="31">
        <v>16726</v>
      </c>
      <c r="DS54" s="31">
        <v>24930</v>
      </c>
      <c r="DT54" s="31">
        <v>26373.955376999998</v>
      </c>
      <c r="DU54" s="31">
        <v>28359</v>
      </c>
      <c r="DV54" s="31">
        <v>29244</v>
      </c>
      <c r="DW54" s="31">
        <v>31156</v>
      </c>
      <c r="DX54" s="31">
        <v>30940.250765041801</v>
      </c>
      <c r="DY54" s="31">
        <v>31163.6424627335</v>
      </c>
      <c r="DZ54" s="31">
        <v>34473.962455974099</v>
      </c>
      <c r="EA54" s="43">
        <v>302107.8110607494</v>
      </c>
      <c r="EB54" s="31"/>
      <c r="EC54" s="31"/>
      <c r="ED54" s="31"/>
      <c r="EH54" s="31"/>
    </row>
    <row r="55" spans="1:138" s="14" customFormat="1" x14ac:dyDescent="0.4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1">
        <v>6300</v>
      </c>
      <c r="DC55" s="31">
        <v>5842</v>
      </c>
      <c r="DD55" s="31">
        <v>6802</v>
      </c>
      <c r="DE55" s="31">
        <v>6389</v>
      </c>
      <c r="DF55" s="31">
        <v>6846</v>
      </c>
      <c r="DG55" s="31">
        <v>7839</v>
      </c>
      <c r="DH55" s="31">
        <v>6193</v>
      </c>
      <c r="DI55" s="31">
        <v>6602</v>
      </c>
      <c r="DJ55" s="31">
        <v>6322</v>
      </c>
      <c r="DK55" s="31">
        <v>7556</v>
      </c>
      <c r="DL55" s="31">
        <v>8058.1404519999996</v>
      </c>
      <c r="DM55" s="31">
        <v>7714</v>
      </c>
      <c r="DN55" s="19">
        <v>82463.140451999992</v>
      </c>
      <c r="DO55" s="31">
        <v>7379.8325210000003</v>
      </c>
      <c r="DP55" s="31">
        <v>6956</v>
      </c>
      <c r="DQ55" s="31">
        <v>6904.8301160000001</v>
      </c>
      <c r="DR55" s="31">
        <v>6904.8301199999996</v>
      </c>
      <c r="DS55" s="31">
        <v>9091</v>
      </c>
      <c r="DT55" s="31">
        <v>11117</v>
      </c>
      <c r="DU55" s="31">
        <v>11372</v>
      </c>
      <c r="DV55" s="31">
        <v>12481</v>
      </c>
      <c r="DW55" s="31">
        <v>12873</v>
      </c>
      <c r="DX55" s="31">
        <v>12450.81727784</v>
      </c>
      <c r="DY55" s="31">
        <v>13714.3616023551</v>
      </c>
      <c r="DZ55" s="31">
        <v>13326.6362118056</v>
      </c>
      <c r="EA55" s="43">
        <v>124571.3078490007</v>
      </c>
      <c r="EB55" s="31"/>
      <c r="EC55" s="31"/>
      <c r="ED55" s="31"/>
      <c r="EH55" s="31"/>
    </row>
    <row r="56" spans="1:138" s="14" customFormat="1" x14ac:dyDescent="0.4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1">
        <v>8044.6645931080002</v>
      </c>
      <c r="DC56" s="31">
        <v>7099.2000947099996</v>
      </c>
      <c r="DD56" s="31">
        <v>9408.6777440980095</v>
      </c>
      <c r="DE56" s="31">
        <v>8340.8230152560027</v>
      </c>
      <c r="DF56" s="31">
        <v>9055</v>
      </c>
      <c r="DG56" s="31">
        <v>10016</v>
      </c>
      <c r="DH56" s="31">
        <v>9018</v>
      </c>
      <c r="DI56" s="31">
        <v>9351</v>
      </c>
      <c r="DJ56" s="31">
        <v>9147</v>
      </c>
      <c r="DK56" s="31">
        <v>10491</v>
      </c>
      <c r="DL56" s="31">
        <v>11003</v>
      </c>
      <c r="DM56" s="31">
        <v>10324</v>
      </c>
      <c r="DN56" s="19">
        <v>111298.36544717201</v>
      </c>
      <c r="DO56" s="31">
        <v>10036</v>
      </c>
      <c r="DP56" s="31">
        <v>10264</v>
      </c>
      <c r="DQ56" s="31">
        <v>10054</v>
      </c>
      <c r="DR56" s="31">
        <v>10054</v>
      </c>
      <c r="DS56" s="31">
        <v>14503</v>
      </c>
      <c r="DT56" s="31">
        <v>15019.63931</v>
      </c>
      <c r="DU56" s="31">
        <v>17190</v>
      </c>
      <c r="DV56" s="31">
        <v>18735</v>
      </c>
      <c r="DW56" s="31">
        <v>21985</v>
      </c>
      <c r="DX56" s="31">
        <v>16905.670506279999</v>
      </c>
      <c r="DY56" s="31">
        <v>21833.6384816272</v>
      </c>
      <c r="DZ56" s="31">
        <v>22171.865544326</v>
      </c>
      <c r="EA56" s="43">
        <v>188751.81384223318</v>
      </c>
      <c r="EB56" s="31"/>
      <c r="EC56" s="31"/>
      <c r="ED56" s="31"/>
      <c r="EH56" s="31"/>
    </row>
    <row r="57" spans="1:138" s="14" customFormat="1" x14ac:dyDescent="0.4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1">
        <v>16402.84244833</v>
      </c>
      <c r="DC57" s="31">
        <v>15568.0232</v>
      </c>
      <c r="DD57" s="31">
        <v>17790.835310999999</v>
      </c>
      <c r="DE57" s="31">
        <v>16249.743628</v>
      </c>
      <c r="DF57" s="31">
        <v>17697.066697999999</v>
      </c>
      <c r="DG57" s="31">
        <v>18349</v>
      </c>
      <c r="DH57" s="31">
        <v>19770.176664999999</v>
      </c>
      <c r="DI57" s="31">
        <v>18746.361646000001</v>
      </c>
      <c r="DJ57" s="31">
        <v>18286.575546</v>
      </c>
      <c r="DK57" s="31">
        <v>19572.654575</v>
      </c>
      <c r="DL57" s="31">
        <v>20171.00608014</v>
      </c>
      <c r="DM57" s="31">
        <v>20009.514783999999</v>
      </c>
      <c r="DN57" s="19">
        <v>218613.80058147002</v>
      </c>
      <c r="DO57" s="31">
        <v>17590.028506999999</v>
      </c>
      <c r="DP57" s="31">
        <v>19584.713591</v>
      </c>
      <c r="DQ57" s="31">
        <v>20701.097899</v>
      </c>
      <c r="DR57" s="31">
        <v>20701.097900000001</v>
      </c>
      <c r="DS57" s="31">
        <v>29405.929660000002</v>
      </c>
      <c r="DT57" s="31">
        <v>30059.949419</v>
      </c>
      <c r="DU57" s="31">
        <v>33989.585862</v>
      </c>
      <c r="DV57" s="31">
        <v>35270.865148698998</v>
      </c>
      <c r="DW57" s="31">
        <v>35197.152646000002</v>
      </c>
      <c r="DX57" s="31">
        <v>33454.57092518</v>
      </c>
      <c r="DY57" s="31">
        <v>34696.073995260696</v>
      </c>
      <c r="DZ57" s="31">
        <v>33769.784933463001</v>
      </c>
      <c r="EA57" s="43">
        <v>344420.85048660275</v>
      </c>
      <c r="EB57" s="31"/>
      <c r="EC57" s="31"/>
      <c r="ED57" s="31"/>
      <c r="EH57" s="31"/>
    </row>
    <row r="58" spans="1:138" s="14" customFormat="1" x14ac:dyDescent="0.4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1">
        <v>2695.7732534900001</v>
      </c>
      <c r="DC58" s="31">
        <v>3113.3957457699998</v>
      </c>
      <c r="DD58" s="31">
        <v>3001.6635822909993</v>
      </c>
      <c r="DE58" s="31">
        <v>3605.1316384310021</v>
      </c>
      <c r="DF58" s="31">
        <v>3174.61678003001</v>
      </c>
      <c r="DG58" s="31">
        <v>3463</v>
      </c>
      <c r="DH58" s="31">
        <v>2879.3202130499999</v>
      </c>
      <c r="DI58" s="31">
        <v>3314.9945887899999</v>
      </c>
      <c r="DJ58" s="31">
        <v>2759.7816991700001</v>
      </c>
      <c r="DK58" s="31">
        <v>3216.5111624900001</v>
      </c>
      <c r="DL58" s="31">
        <v>4037.2460077399996</v>
      </c>
      <c r="DM58" s="31">
        <v>3710.5417263899999</v>
      </c>
      <c r="DN58" s="19">
        <v>38971.976397642014</v>
      </c>
      <c r="DO58" s="31">
        <v>3880.4247795007504</v>
      </c>
      <c r="DP58" s="31">
        <v>4885.69750759</v>
      </c>
      <c r="DQ58" s="31">
        <v>4519.6459973000001</v>
      </c>
      <c r="DR58" s="31">
        <v>4519.6459999999997</v>
      </c>
      <c r="DS58" s="31">
        <v>6056.9269050000003</v>
      </c>
      <c r="DT58" s="31">
        <v>4960.0382229999996</v>
      </c>
      <c r="DU58" s="31">
        <v>5347.9908242477504</v>
      </c>
      <c r="DV58" s="31">
        <v>5233.1349591364997</v>
      </c>
      <c r="DW58" s="31">
        <v>5055.201765926</v>
      </c>
      <c r="DX58" s="31">
        <v>4709.9449158500001</v>
      </c>
      <c r="DY58" s="31">
        <v>3886.5603408274401</v>
      </c>
      <c r="DZ58" s="31">
        <v>5648.8187803105702</v>
      </c>
      <c r="EA58" s="43">
        <v>58704.030998689006</v>
      </c>
      <c r="EB58" s="31"/>
      <c r="EC58" s="31"/>
      <c r="ED58" s="31"/>
      <c r="EH58" s="31"/>
    </row>
    <row r="59" spans="1:138" s="14" customFormat="1" x14ac:dyDescent="0.4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1">
        <v>2523</v>
      </c>
      <c r="DC59" s="31">
        <v>2348</v>
      </c>
      <c r="DD59" s="31">
        <v>2836.8</v>
      </c>
      <c r="DE59" s="31">
        <v>2449</v>
      </c>
      <c r="DF59" s="31">
        <v>2400</v>
      </c>
      <c r="DG59" s="31">
        <v>3152</v>
      </c>
      <c r="DH59" s="31">
        <v>2730</v>
      </c>
      <c r="DI59" s="31">
        <v>2775.817</v>
      </c>
      <c r="DJ59" s="31">
        <v>2068</v>
      </c>
      <c r="DK59" s="31">
        <v>2789</v>
      </c>
      <c r="DL59" s="31">
        <v>2876</v>
      </c>
      <c r="DM59" s="31">
        <v>3404</v>
      </c>
      <c r="DN59" s="19">
        <v>32351.616999999998</v>
      </c>
      <c r="DO59" s="31">
        <v>3240</v>
      </c>
      <c r="DP59" s="31">
        <v>3166.8</v>
      </c>
      <c r="DQ59" s="31">
        <v>3196.99</v>
      </c>
      <c r="DR59" s="31">
        <v>3196.99</v>
      </c>
      <c r="DS59" s="31">
        <v>5013</v>
      </c>
      <c r="DT59" s="31">
        <v>5015.5362089999999</v>
      </c>
      <c r="DU59" s="31">
        <v>4864</v>
      </c>
      <c r="DV59" s="31">
        <v>4605</v>
      </c>
      <c r="DW59" s="31">
        <v>4417</v>
      </c>
      <c r="DX59" s="31">
        <v>2942.2585251800001</v>
      </c>
      <c r="DY59" s="31">
        <v>4209.9660203860503</v>
      </c>
      <c r="DZ59" s="31">
        <v>3649.05980396937</v>
      </c>
      <c r="EA59" s="43">
        <v>47516.600558535414</v>
      </c>
      <c r="EB59" s="31"/>
      <c r="EC59" s="31"/>
      <c r="ED59" s="31"/>
      <c r="EH59" s="31"/>
    </row>
    <row r="60" spans="1:138" s="14" customFormat="1" x14ac:dyDescent="0.4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1">
        <v>5482.8783094814098</v>
      </c>
      <c r="DC60" s="31">
        <v>4399.1120245499997</v>
      </c>
      <c r="DD60" s="31">
        <v>5073.7290949999997</v>
      </c>
      <c r="DE60" s="31">
        <v>4715.7130071299998</v>
      </c>
      <c r="DF60" s="31">
        <v>4268.1828417899997</v>
      </c>
      <c r="DG60" s="31">
        <v>4155</v>
      </c>
      <c r="DH60" s="31">
        <v>4217.5553268100002</v>
      </c>
      <c r="DI60" s="31">
        <v>3964.2534962599998</v>
      </c>
      <c r="DJ60" s="31">
        <v>4645.7661394500001</v>
      </c>
      <c r="DK60" s="31">
        <v>4732.6940455699996</v>
      </c>
      <c r="DL60" s="31">
        <v>5028.7330505099999</v>
      </c>
      <c r="DM60" s="31">
        <v>4557.1643745800002</v>
      </c>
      <c r="DN60" s="19">
        <v>55240.781711131414</v>
      </c>
      <c r="DO60" s="31">
        <v>5059.21875671</v>
      </c>
      <c r="DP60" s="31">
        <v>4359.54928724</v>
      </c>
      <c r="DQ60" s="31">
        <v>4197.4530090899998</v>
      </c>
      <c r="DR60" s="31">
        <v>4197.4530100000002</v>
      </c>
      <c r="DS60" s="31">
        <v>6665.9707470000003</v>
      </c>
      <c r="DT60" s="31">
        <v>8413.6275700000006</v>
      </c>
      <c r="DU60" s="31">
        <v>9300.4346415399996</v>
      </c>
      <c r="DV60" s="31">
        <v>8167.5983725599999</v>
      </c>
      <c r="DW60" s="31">
        <v>3073.87</v>
      </c>
      <c r="DX60" s="31">
        <v>4587.0391223799998</v>
      </c>
      <c r="DY60" s="31">
        <v>7051.7330833076803</v>
      </c>
      <c r="DZ60" s="31">
        <v>7548.6927496664903</v>
      </c>
      <c r="EA60" s="43">
        <v>72622.640349494177</v>
      </c>
      <c r="EB60" s="31"/>
      <c r="EC60" s="31"/>
      <c r="ED60" s="31"/>
      <c r="EH60" s="31"/>
    </row>
    <row r="61" spans="1:138" s="14" customFormat="1" x14ac:dyDescent="0.4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1">
        <v>5986.1268030000001</v>
      </c>
      <c r="DC61" s="31">
        <v>5523.3821564899899</v>
      </c>
      <c r="DD61" s="31">
        <v>6183.1770138800002</v>
      </c>
      <c r="DE61" s="31">
        <v>5771.55954036</v>
      </c>
      <c r="DF61" s="31">
        <v>6164.1259652500003</v>
      </c>
      <c r="DG61" s="31">
        <v>6922</v>
      </c>
      <c r="DH61" s="31">
        <v>5721.6868563199896</v>
      </c>
      <c r="DI61" s="31">
        <v>6262.2739224099896</v>
      </c>
      <c r="DJ61" s="31">
        <v>5946.5141992999897</v>
      </c>
      <c r="DK61" s="31">
        <v>6539.7279103399896</v>
      </c>
      <c r="DL61" s="31">
        <v>6777.2926022299898</v>
      </c>
      <c r="DM61" s="31">
        <v>6864.1476739999898</v>
      </c>
      <c r="DN61" s="19">
        <v>74662.01464357994</v>
      </c>
      <c r="DO61" s="31">
        <v>6623.2478322500001</v>
      </c>
      <c r="DP61" s="31">
        <v>6526.6333039000001</v>
      </c>
      <c r="DQ61" s="31">
        <v>7242.9081729999898</v>
      </c>
      <c r="DR61" s="31">
        <v>7242.9081699999997</v>
      </c>
      <c r="DS61" s="31">
        <v>10789.19945</v>
      </c>
      <c r="DT61" s="31">
        <v>11463.230917000001</v>
      </c>
      <c r="DU61" s="31">
        <v>10869.445996979901</v>
      </c>
      <c r="DV61" s="31">
        <v>11118.084899379901</v>
      </c>
      <c r="DW61" s="31">
        <v>11414.63</v>
      </c>
      <c r="DX61" s="31">
        <v>11954.090883319999</v>
      </c>
      <c r="DY61" s="31">
        <v>10051.889898023301</v>
      </c>
      <c r="DZ61" s="31">
        <v>11351.565154362201</v>
      </c>
      <c r="EA61" s="43">
        <v>116647.83467821529</v>
      </c>
      <c r="EB61" s="31"/>
      <c r="EC61" s="31"/>
      <c r="ED61" s="31"/>
      <c r="EH61" s="31"/>
    </row>
    <row r="62" spans="1:138" s="14" customFormat="1" x14ac:dyDescent="0.4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1">
        <v>1562.0846309999999</v>
      </c>
      <c r="DC62" s="31">
        <v>1408.3656632</v>
      </c>
      <c r="DD62" s="31">
        <v>1966.619199</v>
      </c>
      <c r="DE62" s="31">
        <v>1603.1190919999999</v>
      </c>
      <c r="DF62" s="31">
        <v>1764.530082</v>
      </c>
      <c r="DG62" s="31">
        <v>1702</v>
      </c>
      <c r="DH62" s="31">
        <v>1720.118052</v>
      </c>
      <c r="DI62" s="31">
        <v>2061.4990720000001</v>
      </c>
      <c r="DJ62" s="31">
        <v>1812.120936</v>
      </c>
      <c r="DK62" s="31">
        <v>2300.1773309999999</v>
      </c>
      <c r="DL62" s="31">
        <v>2246.219008</v>
      </c>
      <c r="DM62" s="31">
        <v>2167.3213780000001</v>
      </c>
      <c r="DN62" s="19">
        <v>22314.174444199998</v>
      </c>
      <c r="DO62" s="31">
        <v>1990.009532</v>
      </c>
      <c r="DP62" s="31">
        <v>1958.839567</v>
      </c>
      <c r="DQ62" s="31">
        <v>1506.6666150000001</v>
      </c>
      <c r="DR62" s="31">
        <v>1507</v>
      </c>
      <c r="DS62" s="31">
        <v>1105</v>
      </c>
      <c r="DT62" s="31">
        <v>1873.083764</v>
      </c>
      <c r="DU62" s="31">
        <v>1758.85068</v>
      </c>
      <c r="DV62" s="31">
        <v>1971.462898</v>
      </c>
      <c r="DW62" s="31">
        <v>1484.395516</v>
      </c>
      <c r="DX62" s="31">
        <v>1833.23030719851</v>
      </c>
      <c r="DY62" s="31">
        <v>2166.0301301300701</v>
      </c>
      <c r="DZ62" s="31">
        <v>2211.3840984978101</v>
      </c>
      <c r="EA62" s="43">
        <v>21365.95310782639</v>
      </c>
      <c r="EB62" s="31"/>
      <c r="EC62" s="31"/>
      <c r="ED62" s="31"/>
      <c r="EH62" s="31"/>
    </row>
    <row r="63" spans="1:138" x14ac:dyDescent="0.45">
      <c r="A63" s="44" t="s">
        <v>31</v>
      </c>
    </row>
    <row r="65" spans="1:611" x14ac:dyDescent="0.45">
      <c r="A65" s="38" t="s">
        <v>17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</row>
    <row r="66" spans="1:611" s="3" customFormat="1" x14ac:dyDescent="0.4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 t="s">
        <v>16</v>
      </c>
      <c r="DO66" s="4">
        <v>45292</v>
      </c>
      <c r="DP66" s="4">
        <v>45323</v>
      </c>
      <c r="DQ66" s="4">
        <v>45352</v>
      </c>
      <c r="DR66" s="4">
        <v>45383</v>
      </c>
      <c r="DS66" s="4">
        <v>45413</v>
      </c>
      <c r="DT66" s="4">
        <v>45444</v>
      </c>
      <c r="DU66" s="4">
        <v>45474</v>
      </c>
      <c r="DV66" s="4">
        <v>45505</v>
      </c>
      <c r="DW66" s="4">
        <v>45536</v>
      </c>
      <c r="DX66" s="4">
        <v>45566</v>
      </c>
      <c r="DY66" s="4">
        <v>45597</v>
      </c>
      <c r="DZ66" s="4">
        <v>45627</v>
      </c>
      <c r="EA66" s="4" t="s">
        <v>16</v>
      </c>
      <c r="EB66" s="4"/>
      <c r="EC66" s="4"/>
      <c r="ED66" s="4"/>
      <c r="EE66" s="4"/>
      <c r="EF66" s="4"/>
      <c r="EG66" s="4"/>
      <c r="EH66" s="4"/>
    </row>
    <row r="67" spans="1:611" s="6" customFormat="1" x14ac:dyDescent="0.45">
      <c r="A67" s="5" t="s">
        <v>1</v>
      </c>
      <c r="B67" s="47">
        <v>1731.97612658</v>
      </c>
      <c r="C67" s="47">
        <v>1699.3551500000003</v>
      </c>
      <c r="D67" s="47">
        <v>1522.9540928100002</v>
      </c>
      <c r="E67" s="47">
        <v>1587.9246295600001</v>
      </c>
      <c r="F67" s="47">
        <v>1393.0603831499998</v>
      </c>
      <c r="G67" s="47">
        <v>1189.59668504</v>
      </c>
      <c r="H67" s="47">
        <v>1569.77398571</v>
      </c>
      <c r="I67" s="47">
        <v>1840.1678399799998</v>
      </c>
      <c r="J67" s="47">
        <v>1961.0598165900001</v>
      </c>
      <c r="K67" s="47">
        <v>1950.0387698400002</v>
      </c>
      <c r="L67" s="47">
        <v>1940.8836506700002</v>
      </c>
      <c r="M67" s="47">
        <v>1950.6056233899999</v>
      </c>
      <c r="N67" s="47">
        <v>20337.396753319998</v>
      </c>
      <c r="O67" s="47">
        <v>2018.61770314</v>
      </c>
      <c r="P67" s="47">
        <v>2025.9601121800001</v>
      </c>
      <c r="Q67" s="47">
        <v>1859.5345309699997</v>
      </c>
      <c r="R67" s="47">
        <v>1729.0667226099999</v>
      </c>
      <c r="S67" s="47">
        <v>1504.0703233200002</v>
      </c>
      <c r="T67" s="47">
        <v>1244.8976606099998</v>
      </c>
      <c r="U67" s="47">
        <v>1059.5120006299996</v>
      </c>
      <c r="V67" s="47">
        <v>1310.9909332900002</v>
      </c>
      <c r="W67" s="47">
        <v>1508.5558314799994</v>
      </c>
      <c r="X67" s="47">
        <v>1553.9990024807998</v>
      </c>
      <c r="Y67" s="47">
        <v>1655.2306722899998</v>
      </c>
      <c r="Z67" s="47">
        <v>1573.8600695007999</v>
      </c>
      <c r="AA67" s="47">
        <v>19044.2955625016</v>
      </c>
      <c r="AB67" s="47">
        <v>1519.3745753408</v>
      </c>
      <c r="AC67" s="47">
        <v>1413.5091659808002</v>
      </c>
      <c r="AD67" s="47">
        <v>1587.1193815908</v>
      </c>
      <c r="AE67" s="47">
        <v>1775.4984754007999</v>
      </c>
      <c r="AF67" s="47">
        <v>1601.9053663992001</v>
      </c>
      <c r="AG67" s="47">
        <v>1631.0813992799999</v>
      </c>
      <c r="AH67" s="47">
        <v>1557.33075334</v>
      </c>
      <c r="AI67" s="47">
        <v>1604.37838336</v>
      </c>
      <c r="AJ67" s="47">
        <v>1606.6597663300001</v>
      </c>
      <c r="AK67" s="47">
        <v>1619.3769371603</v>
      </c>
      <c r="AL67" s="47">
        <v>1733.2356729000001</v>
      </c>
      <c r="AM67" s="47">
        <v>1782.9201668399999</v>
      </c>
      <c r="AN67" s="47">
        <v>19432.3900439227</v>
      </c>
      <c r="AO67" s="47">
        <v>1921.8789829999998</v>
      </c>
      <c r="AP67" s="47">
        <v>1791.2093489199999</v>
      </c>
      <c r="AQ67" s="47">
        <v>1719.6113668799999</v>
      </c>
      <c r="AR67" s="47">
        <v>1875.9275096700001</v>
      </c>
      <c r="AS67" s="47">
        <v>1875.5756529</v>
      </c>
      <c r="AT67" s="47">
        <v>1748.8059524199998</v>
      </c>
      <c r="AU67" s="47">
        <v>1645.3605241500002</v>
      </c>
      <c r="AV67" s="47">
        <v>1738.4618841500001</v>
      </c>
      <c r="AW67" s="47">
        <v>1775.82663834</v>
      </c>
      <c r="AX67" s="47">
        <v>1706.2938394999999</v>
      </c>
      <c r="AY67" s="47">
        <v>1824.266455274</v>
      </c>
      <c r="AZ67" s="47">
        <v>1860.0270447900002</v>
      </c>
      <c r="BA67" s="47">
        <v>21483.245199994002</v>
      </c>
      <c r="BB67" s="47">
        <v>2001.510556595</v>
      </c>
      <c r="BC67" s="47">
        <v>1908.5771938800058</v>
      </c>
      <c r="BD67" s="47">
        <v>1851.97590397</v>
      </c>
      <c r="BE67" s="47">
        <v>2058.1434943200002</v>
      </c>
      <c r="BF67" s="47">
        <v>1883.6070609580192</v>
      </c>
      <c r="BG67" s="47">
        <v>1843.7113721900162</v>
      </c>
      <c r="BH67" s="47">
        <v>1759.3273836199999</v>
      </c>
      <c r="BI67" s="47">
        <v>1841.2777772100048</v>
      </c>
      <c r="BJ67" s="47">
        <v>1831.3213948000046</v>
      </c>
      <c r="BK67" s="47">
        <v>1734.50060962</v>
      </c>
      <c r="BL67" s="47">
        <v>1813.0148020999998</v>
      </c>
      <c r="BM67" s="47">
        <v>1923.70544563</v>
      </c>
      <c r="BN67" s="47">
        <v>22450.672994893048</v>
      </c>
      <c r="BO67" s="47">
        <v>1976.7980817300049</v>
      </c>
      <c r="BP67" s="47">
        <v>2016.2335668249045</v>
      </c>
      <c r="BQ67" s="47">
        <v>1936.3361506399997</v>
      </c>
      <c r="BR67" s="47">
        <v>1686.413645719995</v>
      </c>
      <c r="BS67" s="47">
        <v>1695.3952686406903</v>
      </c>
      <c r="BT67" s="47">
        <v>1696.7832612288903</v>
      </c>
      <c r="BU67" s="47">
        <v>1600.7801303199997</v>
      </c>
      <c r="BV67" s="47">
        <v>1713.8128962099877</v>
      </c>
      <c r="BW67" s="47">
        <v>1819.3161282099991</v>
      </c>
      <c r="BX67" s="47">
        <v>1915.729409969987</v>
      </c>
      <c r="BY67" s="47">
        <v>1926.2581667526474</v>
      </c>
      <c r="BZ67" s="47">
        <v>2058.4233015299924</v>
      </c>
      <c r="CA67" s="47">
        <v>22042.280007777095</v>
      </c>
      <c r="CB67" s="47">
        <v>2097.5683747799976</v>
      </c>
      <c r="CC67" s="47">
        <v>2101.2539053499954</v>
      </c>
      <c r="CD67" s="47">
        <v>1973.3667548299904</v>
      </c>
      <c r="CE67" s="47">
        <v>2042.9865397999984</v>
      </c>
      <c r="CF67" s="47">
        <v>1955.3433596900013</v>
      </c>
      <c r="CG67" s="47">
        <v>1884.2418824100007</v>
      </c>
      <c r="CH67" s="47">
        <v>1747.0272456300008</v>
      </c>
      <c r="CI67" s="47">
        <v>1865.4398783100009</v>
      </c>
      <c r="CJ67" s="47">
        <v>1880.1687721400021</v>
      </c>
      <c r="CK67" s="47">
        <v>1840.4089495500311</v>
      </c>
      <c r="CL67" s="47">
        <v>1972.6290289772719</v>
      </c>
      <c r="CM67" s="47">
        <v>2000.1548352758132</v>
      </c>
      <c r="CN67" s="42">
        <v>23360.589526743104</v>
      </c>
      <c r="CO67" s="42">
        <v>2084.9962287504272</v>
      </c>
      <c r="CP67" s="42">
        <v>2017.5385137841704</v>
      </c>
      <c r="CQ67" s="42">
        <v>1852.9806670608577</v>
      </c>
      <c r="CR67" s="42">
        <v>1778.6911054411546</v>
      </c>
      <c r="CS67" s="42">
        <v>1748.4344478432754</v>
      </c>
      <c r="CT67" s="42">
        <v>1699.8475141569897</v>
      </c>
      <c r="CU67" s="42">
        <v>1511.2472795663257</v>
      </c>
      <c r="CV67" s="42">
        <v>1710.1771453570723</v>
      </c>
      <c r="CW67" s="42">
        <v>1802.5375801944824</v>
      </c>
      <c r="CX67" s="42">
        <v>1813.7190860734136</v>
      </c>
      <c r="CY67" s="42">
        <v>1848.5372541331169</v>
      </c>
      <c r="CZ67" s="42">
        <v>1948.3929858500969</v>
      </c>
      <c r="DA67" s="42">
        <v>21817.09980821138</v>
      </c>
      <c r="DB67" s="42">
        <v>2038.6895022652175</v>
      </c>
      <c r="DC67" s="42">
        <v>1892.7935191154829</v>
      </c>
      <c r="DD67" s="42">
        <v>1920.3835612773212</v>
      </c>
      <c r="DE67" s="42">
        <v>2031.0290658491554</v>
      </c>
      <c r="DF67" s="42">
        <v>1883.7995029915774</v>
      </c>
      <c r="DG67" s="42">
        <v>1995</v>
      </c>
      <c r="DH67" s="42">
        <v>1910.5329224500074</v>
      </c>
      <c r="DI67" s="42">
        <v>1910.5329224500074</v>
      </c>
      <c r="DJ67" s="42">
        <v>1910.5329224500074</v>
      </c>
      <c r="DK67" s="42">
        <v>2120.6688878085297</v>
      </c>
      <c r="DL67" s="42">
        <v>2144.6133767101173</v>
      </c>
      <c r="DM67" s="42">
        <v>2166.9346535298023</v>
      </c>
      <c r="DN67" s="42">
        <v>23925.510836897225</v>
      </c>
      <c r="DO67" s="42">
        <v>2072.017504097621</v>
      </c>
      <c r="DP67" s="42">
        <v>1759.218752029474</v>
      </c>
      <c r="DQ67" s="42">
        <v>1938.2795558035007</v>
      </c>
      <c r="DR67" s="42">
        <v>1938.2796000000001</v>
      </c>
      <c r="DS67" s="42">
        <v>1823.5072499999999</v>
      </c>
      <c r="DT67" s="42">
        <v>1850.7333999999998</v>
      </c>
      <c r="DU67" s="48">
        <v>2014.4065139311117</v>
      </c>
      <c r="DV67" s="48">
        <v>2091.8209773352251</v>
      </c>
      <c r="DW67" s="48">
        <v>2142.9872565881678</v>
      </c>
      <c r="DX67" s="41">
        <v>1966.66</v>
      </c>
      <c r="DY67" s="41">
        <v>2010.7587991988717</v>
      </c>
      <c r="DZ67" s="41">
        <v>2230.429979831395</v>
      </c>
      <c r="EA67" s="42">
        <v>23839.099588815367</v>
      </c>
      <c r="EB67" s="42"/>
      <c r="EC67" s="42"/>
      <c r="ED67" s="42"/>
      <c r="EE67" s="42"/>
      <c r="EF67" s="42"/>
      <c r="EG67" s="42"/>
      <c r="EH67" s="42"/>
      <c r="WM67" s="21"/>
    </row>
    <row r="68" spans="1:611" s="14" customFormat="1" x14ac:dyDescent="0.45">
      <c r="A68" s="22" t="s">
        <v>2</v>
      </c>
      <c r="B68" s="49">
        <v>246</v>
      </c>
      <c r="C68" s="49">
        <v>250</v>
      </c>
      <c r="D68" s="49">
        <v>244</v>
      </c>
      <c r="E68" s="49">
        <v>236</v>
      </c>
      <c r="F68" s="49">
        <v>212</v>
      </c>
      <c r="G68" s="49">
        <v>156</v>
      </c>
      <c r="H68" s="49">
        <v>227</v>
      </c>
      <c r="I68" s="49">
        <v>220</v>
      </c>
      <c r="J68" s="49">
        <v>250</v>
      </c>
      <c r="K68" s="49">
        <v>268</v>
      </c>
      <c r="L68" s="49">
        <v>284</v>
      </c>
      <c r="M68" s="49">
        <v>272</v>
      </c>
      <c r="N68" s="49">
        <v>2865</v>
      </c>
      <c r="O68" s="49">
        <v>303</v>
      </c>
      <c r="P68" s="49">
        <v>302</v>
      </c>
      <c r="Q68" s="49">
        <v>301</v>
      </c>
      <c r="R68" s="49">
        <v>251</v>
      </c>
      <c r="S68" s="49">
        <v>219</v>
      </c>
      <c r="T68" s="49">
        <v>166</v>
      </c>
      <c r="U68" s="49">
        <v>134</v>
      </c>
      <c r="V68" s="49">
        <v>130</v>
      </c>
      <c r="W68" s="49">
        <v>162</v>
      </c>
      <c r="X68" s="49">
        <v>165</v>
      </c>
      <c r="Y68" s="49">
        <v>186</v>
      </c>
      <c r="Z68" s="49">
        <v>196</v>
      </c>
      <c r="AA68" s="49">
        <v>2515</v>
      </c>
      <c r="AB68" s="49">
        <v>194</v>
      </c>
      <c r="AC68" s="49">
        <v>197</v>
      </c>
      <c r="AD68" s="49">
        <v>218</v>
      </c>
      <c r="AE68" s="49">
        <v>238</v>
      </c>
      <c r="AF68" s="49">
        <v>227</v>
      </c>
      <c r="AG68" s="49">
        <v>222.13</v>
      </c>
      <c r="AH68" s="49">
        <v>225</v>
      </c>
      <c r="AI68" s="49">
        <v>229</v>
      </c>
      <c r="AJ68" s="49">
        <v>219</v>
      </c>
      <c r="AK68" s="49">
        <v>218</v>
      </c>
      <c r="AL68" s="49">
        <v>244</v>
      </c>
      <c r="AM68" s="49">
        <v>255</v>
      </c>
      <c r="AN68" s="49">
        <v>2686.13</v>
      </c>
      <c r="AO68" s="49">
        <v>257</v>
      </c>
      <c r="AP68" s="49">
        <v>239</v>
      </c>
      <c r="AQ68" s="49">
        <v>252.06</v>
      </c>
      <c r="AR68" s="49">
        <v>270.07</v>
      </c>
      <c r="AS68" s="49">
        <v>263</v>
      </c>
      <c r="AT68" s="45">
        <v>238</v>
      </c>
      <c r="AU68" s="45">
        <v>218</v>
      </c>
      <c r="AV68" s="45">
        <v>227</v>
      </c>
      <c r="AW68" s="45">
        <v>226</v>
      </c>
      <c r="AX68" s="45">
        <v>233</v>
      </c>
      <c r="AY68" s="45">
        <v>253</v>
      </c>
      <c r="AZ68" s="45">
        <v>253</v>
      </c>
      <c r="BA68" s="45">
        <v>2929.13</v>
      </c>
      <c r="BB68" s="45">
        <v>263</v>
      </c>
      <c r="BC68" s="45">
        <v>261</v>
      </c>
      <c r="BD68" s="45">
        <v>258</v>
      </c>
      <c r="BE68" s="45">
        <v>317</v>
      </c>
      <c r="BF68" s="45">
        <v>275</v>
      </c>
      <c r="BG68" s="45">
        <v>223</v>
      </c>
      <c r="BH68" s="45">
        <v>226</v>
      </c>
      <c r="BI68" s="45">
        <v>241</v>
      </c>
      <c r="BJ68" s="45">
        <v>232</v>
      </c>
      <c r="BK68" s="45">
        <v>211</v>
      </c>
      <c r="BL68" s="45">
        <v>228</v>
      </c>
      <c r="BM68" s="45">
        <v>242</v>
      </c>
      <c r="BN68" s="45">
        <v>2977</v>
      </c>
      <c r="BO68" s="45">
        <v>242</v>
      </c>
      <c r="BP68" s="45">
        <v>238</v>
      </c>
      <c r="BQ68" s="45">
        <v>202</v>
      </c>
      <c r="BR68" s="45">
        <v>195</v>
      </c>
      <c r="BS68" s="45">
        <v>176</v>
      </c>
      <c r="BT68" s="45">
        <v>177</v>
      </c>
      <c r="BU68" s="45">
        <v>181</v>
      </c>
      <c r="BV68" s="45">
        <v>183</v>
      </c>
      <c r="BW68" s="45">
        <v>168</v>
      </c>
      <c r="BX68" s="45">
        <v>225</v>
      </c>
      <c r="BY68" s="45">
        <v>179</v>
      </c>
      <c r="BZ68" s="45">
        <v>222</v>
      </c>
      <c r="CA68" s="46">
        <v>2388</v>
      </c>
      <c r="CB68" s="45">
        <v>218</v>
      </c>
      <c r="CC68" s="45">
        <v>226</v>
      </c>
      <c r="CD68" s="45">
        <v>229</v>
      </c>
      <c r="CE68" s="45">
        <v>245</v>
      </c>
      <c r="CF68" s="45">
        <v>231</v>
      </c>
      <c r="CG68" s="45">
        <v>211</v>
      </c>
      <c r="CH68" s="45">
        <v>206</v>
      </c>
      <c r="CI68" s="45">
        <v>223</v>
      </c>
      <c r="CJ68" s="45">
        <v>211</v>
      </c>
      <c r="CK68" s="45">
        <v>217</v>
      </c>
      <c r="CL68" s="45">
        <v>225</v>
      </c>
      <c r="CM68" s="45">
        <v>235</v>
      </c>
      <c r="CN68" s="50">
        <v>2677</v>
      </c>
      <c r="CO68" s="45">
        <v>223</v>
      </c>
      <c r="CP68" s="45">
        <v>213</v>
      </c>
      <c r="CQ68" s="45">
        <v>213</v>
      </c>
      <c r="CR68" s="45">
        <v>217</v>
      </c>
      <c r="CS68" s="45">
        <v>208</v>
      </c>
      <c r="CT68" s="45">
        <v>191</v>
      </c>
      <c r="CU68" s="40">
        <v>195</v>
      </c>
      <c r="CV68" s="40">
        <v>217</v>
      </c>
      <c r="CW68" s="40">
        <v>234</v>
      </c>
      <c r="CX68" s="40">
        <v>239</v>
      </c>
      <c r="CY68" s="40">
        <v>255</v>
      </c>
      <c r="CZ68" s="40">
        <v>251</v>
      </c>
      <c r="DA68" s="40">
        <v>2656</v>
      </c>
      <c r="DB68" s="40">
        <v>244</v>
      </c>
      <c r="DC68" s="40">
        <v>245</v>
      </c>
      <c r="DD68" s="40">
        <v>261</v>
      </c>
      <c r="DE68" s="40">
        <v>277</v>
      </c>
      <c r="DF68" s="40">
        <v>254</v>
      </c>
      <c r="DG68" s="40">
        <v>295</v>
      </c>
      <c r="DH68" s="40">
        <v>247</v>
      </c>
      <c r="DI68" s="40">
        <v>247</v>
      </c>
      <c r="DJ68" s="40">
        <v>247</v>
      </c>
      <c r="DK68" s="40">
        <v>299</v>
      </c>
      <c r="DL68" s="40">
        <v>301</v>
      </c>
      <c r="DM68" s="40">
        <v>284</v>
      </c>
      <c r="DN68" s="43">
        <v>3201</v>
      </c>
      <c r="DO68" s="40">
        <v>290</v>
      </c>
      <c r="DP68" s="40">
        <v>277</v>
      </c>
      <c r="DQ68" s="40">
        <v>279</v>
      </c>
      <c r="DR68" s="40">
        <v>279</v>
      </c>
      <c r="DS68" s="40">
        <v>277</v>
      </c>
      <c r="DT68" s="40">
        <v>282</v>
      </c>
      <c r="DU68" s="51">
        <v>307</v>
      </c>
      <c r="DV68" s="51">
        <v>312</v>
      </c>
      <c r="DW68" s="51">
        <v>292</v>
      </c>
      <c r="DX68" s="45">
        <v>302</v>
      </c>
      <c r="DY68" s="45">
        <v>309</v>
      </c>
      <c r="DZ68" s="45">
        <v>307</v>
      </c>
      <c r="EA68" s="43">
        <v>3513</v>
      </c>
      <c r="EB68" s="43"/>
      <c r="EC68" s="43"/>
      <c r="ED68" s="43"/>
      <c r="EE68" s="43"/>
      <c r="EF68" s="43"/>
      <c r="EG68" s="43"/>
      <c r="EH68" s="43"/>
    </row>
    <row r="69" spans="1:611" s="14" customFormat="1" x14ac:dyDescent="0.45">
      <c r="A69" s="22" t="s">
        <v>3</v>
      </c>
      <c r="B69" s="49">
        <v>165.02</v>
      </c>
      <c r="C69" s="49">
        <v>130.93</v>
      </c>
      <c r="D69" s="49">
        <v>125.47</v>
      </c>
      <c r="E69" s="49">
        <v>128.87</v>
      </c>
      <c r="F69" s="49">
        <v>134.69999999999999</v>
      </c>
      <c r="G69" s="49">
        <v>103.31</v>
      </c>
      <c r="H69" s="49">
        <v>102.84</v>
      </c>
      <c r="I69" s="49">
        <v>125.43</v>
      </c>
      <c r="J69" s="49">
        <v>128.15</v>
      </c>
      <c r="K69" s="49">
        <v>138.56</v>
      </c>
      <c r="L69" s="49">
        <v>140.94</v>
      </c>
      <c r="M69" s="49">
        <v>155</v>
      </c>
      <c r="N69" s="49">
        <v>1579.22</v>
      </c>
      <c r="O69" s="49">
        <v>159</v>
      </c>
      <c r="P69" s="49">
        <v>161</v>
      </c>
      <c r="Q69" s="49">
        <v>185</v>
      </c>
      <c r="R69" s="49">
        <v>154</v>
      </c>
      <c r="S69" s="49">
        <v>157</v>
      </c>
      <c r="T69" s="49">
        <v>130</v>
      </c>
      <c r="U69" s="49">
        <v>109</v>
      </c>
      <c r="V69" s="49">
        <v>140</v>
      </c>
      <c r="W69" s="49">
        <v>142</v>
      </c>
      <c r="X69" s="49">
        <v>147</v>
      </c>
      <c r="Y69" s="49">
        <v>163</v>
      </c>
      <c r="Z69" s="49">
        <v>143</v>
      </c>
      <c r="AA69" s="49">
        <v>1790</v>
      </c>
      <c r="AB69" s="49">
        <v>157</v>
      </c>
      <c r="AC69" s="49">
        <v>142</v>
      </c>
      <c r="AD69" s="49">
        <v>138</v>
      </c>
      <c r="AE69" s="49">
        <v>140</v>
      </c>
      <c r="AF69" s="49">
        <v>141</v>
      </c>
      <c r="AG69" s="49">
        <v>158.59</v>
      </c>
      <c r="AH69" s="49">
        <v>129</v>
      </c>
      <c r="AI69" s="49">
        <v>148.43</v>
      </c>
      <c r="AJ69" s="49">
        <v>147.28</v>
      </c>
      <c r="AK69" s="49">
        <v>165.77</v>
      </c>
      <c r="AL69" s="49">
        <v>174.14</v>
      </c>
      <c r="AM69" s="49">
        <v>166</v>
      </c>
      <c r="AN69" s="49">
        <v>1807.21</v>
      </c>
      <c r="AO69" s="49">
        <v>181.5</v>
      </c>
      <c r="AP69" s="49">
        <v>184.87</v>
      </c>
      <c r="AQ69" s="49">
        <v>155.21</v>
      </c>
      <c r="AR69" s="49">
        <v>174.31</v>
      </c>
      <c r="AS69" s="49">
        <v>193.83</v>
      </c>
      <c r="AT69" s="45">
        <v>177.56</v>
      </c>
      <c r="AU69" s="45">
        <v>173</v>
      </c>
      <c r="AV69" s="45">
        <v>177.87</v>
      </c>
      <c r="AW69" s="45">
        <v>187</v>
      </c>
      <c r="AX69" s="45">
        <v>167</v>
      </c>
      <c r="AY69" s="45">
        <v>171.06906166000005</v>
      </c>
      <c r="AZ69" s="45">
        <v>178.80041613000023</v>
      </c>
      <c r="BA69" s="45">
        <v>2122.0194777900001</v>
      </c>
      <c r="BB69" s="45">
        <v>191.18659453500018</v>
      </c>
      <c r="BC69" s="45">
        <v>195.09407083000559</v>
      </c>
      <c r="BD69" s="45">
        <v>188.57356077</v>
      </c>
      <c r="BE69" s="45">
        <v>192.59057815000006</v>
      </c>
      <c r="BF69" s="45">
        <v>183.09322775000007</v>
      </c>
      <c r="BG69" s="45">
        <v>179.2110448600001</v>
      </c>
      <c r="BH69" s="45">
        <v>148.90895770000003</v>
      </c>
      <c r="BI69" s="45">
        <v>163.21313536000477</v>
      </c>
      <c r="BJ69" s="45">
        <v>149.18298709000436</v>
      </c>
      <c r="BK69" s="45">
        <v>141.54340932999997</v>
      </c>
      <c r="BL69" s="45">
        <v>146.22660819000004</v>
      </c>
      <c r="BM69" s="45">
        <v>163.98437748000003</v>
      </c>
      <c r="BN69" s="45">
        <v>2042.8085520450154</v>
      </c>
      <c r="BO69" s="45">
        <v>173.43382972000501</v>
      </c>
      <c r="BP69" s="45">
        <v>185.93501654000491</v>
      </c>
      <c r="BQ69" s="45">
        <v>179.90176100999977</v>
      </c>
      <c r="BR69" s="45">
        <v>158.23685343999483</v>
      </c>
      <c r="BS69" s="45">
        <v>156.28897993999033</v>
      </c>
      <c r="BT69" s="45">
        <v>179.4788918399997</v>
      </c>
      <c r="BU69" s="45">
        <v>165.20337202999968</v>
      </c>
      <c r="BV69" s="45">
        <v>182.02400845</v>
      </c>
      <c r="BW69" s="45">
        <v>198.07599144999972</v>
      </c>
      <c r="BX69" s="45">
        <v>178.4503268699919</v>
      </c>
      <c r="BY69" s="45">
        <v>186</v>
      </c>
      <c r="BZ69" s="45">
        <v>195.08682329999607</v>
      </c>
      <c r="CA69" s="46">
        <v>2138.1158545899821</v>
      </c>
      <c r="CB69" s="45">
        <v>200.50447585999751</v>
      </c>
      <c r="CC69" s="45">
        <v>203.84896293000017</v>
      </c>
      <c r="CD69" s="45">
        <v>179.63010281000007</v>
      </c>
      <c r="CE69" s="45">
        <v>202.00424086999689</v>
      </c>
      <c r="CF69" s="45">
        <v>180.98659091000002</v>
      </c>
      <c r="CG69" s="45">
        <v>187.81011673000009</v>
      </c>
      <c r="CH69" s="45">
        <v>172.39117976999972</v>
      </c>
      <c r="CI69" s="45">
        <v>187.85170035000056</v>
      </c>
      <c r="CJ69" s="45">
        <v>178.30191151000037</v>
      </c>
      <c r="CK69" s="45">
        <v>173.56769876999761</v>
      </c>
      <c r="CL69" s="45">
        <v>190.74162312999761</v>
      </c>
      <c r="CM69" s="45">
        <v>182.73584704999774</v>
      </c>
      <c r="CN69" s="50">
        <v>2240.3744506899884</v>
      </c>
      <c r="CO69" s="45">
        <v>206.61290311999798</v>
      </c>
      <c r="CP69" s="45">
        <v>208.39773419999622</v>
      </c>
      <c r="CQ69" s="45">
        <v>187.99345805999991</v>
      </c>
      <c r="CR69" s="45">
        <v>201.00138504000103</v>
      </c>
      <c r="CS69" s="45">
        <v>168.81527540000175</v>
      </c>
      <c r="CT69" s="45">
        <v>176.3389729100013</v>
      </c>
      <c r="CU69" s="40">
        <v>162.65793166999995</v>
      </c>
      <c r="CV69" s="40">
        <v>183.63771267000004</v>
      </c>
      <c r="CW69" s="40">
        <v>187.94029499000004</v>
      </c>
      <c r="CX69" s="40">
        <v>197.14059112000007</v>
      </c>
      <c r="CY69" s="40">
        <v>204.62</v>
      </c>
      <c r="CZ69" s="40">
        <v>193.32218461000005</v>
      </c>
      <c r="DA69" s="40">
        <v>2278.478443789998</v>
      </c>
      <c r="DB69" s="40">
        <v>202.17144453999995</v>
      </c>
      <c r="DC69" s="40">
        <v>184.52</v>
      </c>
      <c r="DD69" s="40">
        <v>176.00831049939239</v>
      </c>
      <c r="DE69" s="40">
        <v>185.94547322675922</v>
      </c>
      <c r="DF69" s="40">
        <v>182.50294133158201</v>
      </c>
      <c r="DG69" s="40">
        <v>187</v>
      </c>
      <c r="DH69" s="40">
        <v>179.12009090999999</v>
      </c>
      <c r="DI69" s="40">
        <v>179.12009090999999</v>
      </c>
      <c r="DJ69" s="40">
        <v>179.12009090999999</v>
      </c>
      <c r="DK69" s="40">
        <v>191.80286464852335</v>
      </c>
      <c r="DL69" s="40">
        <v>179.79419251013866</v>
      </c>
      <c r="DM69" s="40">
        <v>194.5851842097928</v>
      </c>
      <c r="DN69" s="43">
        <v>2221.6906836961884</v>
      </c>
      <c r="DO69" s="40">
        <v>182.79210458763762</v>
      </c>
      <c r="DP69" s="40">
        <v>145.38381406947229</v>
      </c>
      <c r="DQ69" s="40">
        <v>160.64350094349314</v>
      </c>
      <c r="DR69" s="40">
        <v>160.64349999999999</v>
      </c>
      <c r="DS69" s="40">
        <v>143.22749999999999</v>
      </c>
      <c r="DT69" s="40">
        <v>159.512</v>
      </c>
      <c r="DU69" s="51">
        <v>186.8898851026191</v>
      </c>
      <c r="DV69" s="51">
        <v>191.77661917522542</v>
      </c>
      <c r="DW69" s="51">
        <v>206.40481827816367</v>
      </c>
      <c r="DX69" s="45">
        <v>206.41</v>
      </c>
      <c r="DY69" s="45">
        <v>223.16012044885599</v>
      </c>
      <c r="DZ69" s="45">
        <v>235.11025102999901</v>
      </c>
      <c r="EA69" s="43">
        <v>2201.954113635466</v>
      </c>
      <c r="EB69" s="43"/>
      <c r="EC69" s="43"/>
      <c r="ED69" s="43"/>
      <c r="EE69" s="43"/>
      <c r="EF69" s="43"/>
      <c r="EG69" s="43"/>
      <c r="EH69" s="43"/>
    </row>
    <row r="70" spans="1:611" s="14" customFormat="1" x14ac:dyDescent="0.45">
      <c r="A70" s="22" t="s">
        <v>4</v>
      </c>
      <c r="B70" s="49">
        <v>191.79516699999999</v>
      </c>
      <c r="C70" s="49">
        <v>195</v>
      </c>
      <c r="D70" s="49">
        <v>155.01675888999998</v>
      </c>
      <c r="E70" s="49">
        <v>163</v>
      </c>
      <c r="F70" s="49">
        <v>133.51764</v>
      </c>
      <c r="G70" s="49">
        <v>117.25257106000001</v>
      </c>
      <c r="H70" s="49">
        <v>177</v>
      </c>
      <c r="I70" s="49">
        <v>223.44696472000004</v>
      </c>
      <c r="J70" s="49">
        <v>234.11489699000001</v>
      </c>
      <c r="K70" s="49">
        <v>245.89234807</v>
      </c>
      <c r="L70" s="49">
        <v>227.397649</v>
      </c>
      <c r="M70" s="49">
        <v>211.62608873000002</v>
      </c>
      <c r="N70" s="49">
        <v>2275.0600844599999</v>
      </c>
      <c r="O70" s="49">
        <v>202.98377099999999</v>
      </c>
      <c r="P70" s="49">
        <v>211.41609099000001</v>
      </c>
      <c r="Q70" s="49">
        <v>186.37245619000001</v>
      </c>
      <c r="R70" s="49">
        <v>169.31968529999997</v>
      </c>
      <c r="S70" s="49">
        <v>150.28105057999997</v>
      </c>
      <c r="T70" s="49">
        <v>124.19611799999967</v>
      </c>
      <c r="U70" s="49">
        <v>111.38775933999963</v>
      </c>
      <c r="V70" s="49">
        <v>167</v>
      </c>
      <c r="W70" s="49">
        <v>204.59106455999952</v>
      </c>
      <c r="X70" s="49">
        <v>208.90220692999998</v>
      </c>
      <c r="Y70" s="49">
        <v>215.81293829000001</v>
      </c>
      <c r="Z70" s="49">
        <v>201.65217800000002</v>
      </c>
      <c r="AA70" s="49">
        <v>2153.9153191799983</v>
      </c>
      <c r="AB70" s="49">
        <v>198.15900064999997</v>
      </c>
      <c r="AC70" s="49">
        <v>172.66024081999998</v>
      </c>
      <c r="AD70" s="49">
        <v>207</v>
      </c>
      <c r="AE70" s="49">
        <v>229.01761473999997</v>
      </c>
      <c r="AF70" s="49">
        <v>209</v>
      </c>
      <c r="AG70" s="49">
        <v>227</v>
      </c>
      <c r="AH70" s="49">
        <v>211.37428985999998</v>
      </c>
      <c r="AI70" s="49">
        <v>197.99258505</v>
      </c>
      <c r="AJ70" s="49">
        <v>180.772006</v>
      </c>
      <c r="AK70" s="49">
        <v>204</v>
      </c>
      <c r="AL70" s="49">
        <v>231.72008198000003</v>
      </c>
      <c r="AM70" s="49">
        <v>251</v>
      </c>
      <c r="AN70" s="49">
        <v>2519.6958190999994</v>
      </c>
      <c r="AO70" s="49">
        <v>257.33421721000002</v>
      </c>
      <c r="AP70" s="49">
        <v>227</v>
      </c>
      <c r="AQ70" s="49">
        <v>234</v>
      </c>
      <c r="AR70" s="49">
        <v>267</v>
      </c>
      <c r="AS70" s="49">
        <v>260</v>
      </c>
      <c r="AT70" s="45">
        <v>229</v>
      </c>
      <c r="AU70" s="45">
        <v>226</v>
      </c>
      <c r="AV70" s="45">
        <v>227</v>
      </c>
      <c r="AW70" s="45">
        <v>226</v>
      </c>
      <c r="AX70" s="45">
        <v>215</v>
      </c>
      <c r="AY70" s="45">
        <v>240</v>
      </c>
      <c r="AZ70" s="45">
        <v>252</v>
      </c>
      <c r="BA70" s="45">
        <v>2860.3342172100001</v>
      </c>
      <c r="BB70" s="45">
        <v>265</v>
      </c>
      <c r="BC70" s="45">
        <v>250</v>
      </c>
      <c r="BD70" s="45">
        <v>247</v>
      </c>
      <c r="BE70" s="45">
        <v>270</v>
      </c>
      <c r="BF70" s="45">
        <v>233.05319346002</v>
      </c>
      <c r="BG70" s="45">
        <v>238.77402733001597</v>
      </c>
      <c r="BH70" s="45">
        <v>226.76464345000002</v>
      </c>
      <c r="BI70" s="45">
        <v>246.36386565999996</v>
      </c>
      <c r="BJ70" s="45">
        <v>257.8010428</v>
      </c>
      <c r="BK70" s="45">
        <v>237.63801982999999</v>
      </c>
      <c r="BL70" s="45">
        <v>237.13277600000001</v>
      </c>
      <c r="BM70" s="45">
        <v>259.28922869000002</v>
      </c>
      <c r="BN70" s="45">
        <v>2968.8167972200358</v>
      </c>
      <c r="BO70" s="45">
        <v>268.69469856000001</v>
      </c>
      <c r="BP70" s="45">
        <v>258.63129207489999</v>
      </c>
      <c r="BQ70" s="45">
        <v>265.52006184999999</v>
      </c>
      <c r="BR70" s="45">
        <v>237.46573239</v>
      </c>
      <c r="BS70" s="45">
        <v>262.7413622807</v>
      </c>
      <c r="BT70" s="45">
        <v>268.97087264890001</v>
      </c>
      <c r="BU70" s="45">
        <v>230.01103026999999</v>
      </c>
      <c r="BV70" s="45">
        <v>247.33204447000003</v>
      </c>
      <c r="BW70" s="45">
        <v>252.25454171000001</v>
      </c>
      <c r="BX70" s="45">
        <v>269.20857677999999</v>
      </c>
      <c r="BY70" s="45">
        <v>266.15160325265907</v>
      </c>
      <c r="BZ70" s="45">
        <v>270.89168373000001</v>
      </c>
      <c r="CA70" s="46">
        <v>3097.8735000171591</v>
      </c>
      <c r="CB70" s="45">
        <v>300</v>
      </c>
      <c r="CC70" s="45">
        <v>297.88028665000002</v>
      </c>
      <c r="CD70" s="45">
        <v>271.59013720997604</v>
      </c>
      <c r="CE70" s="45">
        <v>262</v>
      </c>
      <c r="CF70" s="45">
        <v>252.86176122000001</v>
      </c>
      <c r="CG70" s="45">
        <v>249.43615498999978</v>
      </c>
      <c r="CH70" s="45">
        <v>229.54749756000106</v>
      </c>
      <c r="CI70" s="45">
        <v>249.46145129999999</v>
      </c>
      <c r="CJ70" s="45">
        <v>262.76692630000002</v>
      </c>
      <c r="CK70" s="45">
        <v>242.68888375003067</v>
      </c>
      <c r="CL70" s="45">
        <v>271.96537806001459</v>
      </c>
      <c r="CM70" s="45">
        <v>269</v>
      </c>
      <c r="CN70" s="50">
        <v>3159.1984770400227</v>
      </c>
      <c r="CO70" s="45">
        <v>282</v>
      </c>
      <c r="CP70" s="45">
        <v>251.38743426610452</v>
      </c>
      <c r="CQ70" s="45">
        <v>221</v>
      </c>
      <c r="CR70" s="45">
        <v>194</v>
      </c>
      <c r="CS70" s="45">
        <v>211</v>
      </c>
      <c r="CT70" s="45">
        <v>222</v>
      </c>
      <c r="CU70" s="40">
        <v>183</v>
      </c>
      <c r="CV70" s="40">
        <v>211</v>
      </c>
      <c r="CW70" s="40">
        <v>245</v>
      </c>
      <c r="CX70" s="40">
        <v>237</v>
      </c>
      <c r="CY70" s="40">
        <v>240</v>
      </c>
      <c r="CZ70" s="40">
        <v>271</v>
      </c>
      <c r="DA70" s="40">
        <v>2768.3874342661047</v>
      </c>
      <c r="DB70" s="40">
        <v>300</v>
      </c>
      <c r="DC70" s="40">
        <v>262</v>
      </c>
      <c r="DD70" s="40">
        <v>266</v>
      </c>
      <c r="DE70" s="40">
        <v>296</v>
      </c>
      <c r="DF70" s="40">
        <v>255</v>
      </c>
      <c r="DG70" s="40">
        <v>277</v>
      </c>
      <c r="DH70" s="40">
        <v>286</v>
      </c>
      <c r="DI70" s="40">
        <v>286</v>
      </c>
      <c r="DJ70" s="40">
        <v>286</v>
      </c>
      <c r="DK70" s="40">
        <v>304</v>
      </c>
      <c r="DL70" s="40">
        <v>317</v>
      </c>
      <c r="DM70" s="40">
        <v>313</v>
      </c>
      <c r="DN70" s="43">
        <v>3448</v>
      </c>
      <c r="DO70" s="40">
        <v>322</v>
      </c>
      <c r="DP70" s="40">
        <v>236</v>
      </c>
      <c r="DQ70" s="40">
        <v>291</v>
      </c>
      <c r="DR70" s="40">
        <v>291</v>
      </c>
      <c r="DS70" s="40">
        <v>273</v>
      </c>
      <c r="DT70" s="40">
        <v>258</v>
      </c>
      <c r="DU70" s="51">
        <v>280</v>
      </c>
      <c r="DV70" s="51">
        <v>284</v>
      </c>
      <c r="DW70" s="51">
        <v>314</v>
      </c>
      <c r="DX70" s="45">
        <v>283</v>
      </c>
      <c r="DY70" s="45">
        <v>288</v>
      </c>
      <c r="DZ70" s="45">
        <v>324.64731073771799</v>
      </c>
      <c r="EA70" s="43">
        <v>3444.6473107377178</v>
      </c>
      <c r="EB70" s="43"/>
      <c r="EC70" s="43"/>
      <c r="ED70" s="43"/>
      <c r="EE70" s="43"/>
      <c r="EF70" s="43"/>
      <c r="EG70" s="43"/>
      <c r="EH70" s="43"/>
    </row>
    <row r="71" spans="1:611" s="14" customFormat="1" x14ac:dyDescent="0.45">
      <c r="A71" s="22" t="s">
        <v>5</v>
      </c>
      <c r="B71" s="49">
        <v>162</v>
      </c>
      <c r="C71" s="49">
        <v>159</v>
      </c>
      <c r="D71" s="49">
        <v>146</v>
      </c>
      <c r="E71" s="49">
        <v>139</v>
      </c>
      <c r="F71" s="49">
        <v>136</v>
      </c>
      <c r="G71" s="49">
        <v>118</v>
      </c>
      <c r="H71" s="49">
        <v>148</v>
      </c>
      <c r="I71" s="49">
        <v>158</v>
      </c>
      <c r="J71" s="49">
        <v>168</v>
      </c>
      <c r="K71" s="49">
        <v>155</v>
      </c>
      <c r="L71" s="49">
        <v>176</v>
      </c>
      <c r="M71" s="49">
        <v>176</v>
      </c>
      <c r="N71" s="49">
        <v>1841</v>
      </c>
      <c r="O71" s="49">
        <v>181</v>
      </c>
      <c r="P71" s="49">
        <v>184</v>
      </c>
      <c r="Q71" s="49">
        <v>173</v>
      </c>
      <c r="R71" s="49">
        <v>164</v>
      </c>
      <c r="S71" s="49">
        <v>144</v>
      </c>
      <c r="T71" s="49">
        <v>126</v>
      </c>
      <c r="U71" s="49">
        <v>102</v>
      </c>
      <c r="V71" s="49">
        <v>90</v>
      </c>
      <c r="W71" s="49">
        <v>108</v>
      </c>
      <c r="X71" s="49">
        <v>122</v>
      </c>
      <c r="Y71" s="49">
        <v>156</v>
      </c>
      <c r="Z71" s="49">
        <v>149</v>
      </c>
      <c r="AA71" s="49">
        <v>1699</v>
      </c>
      <c r="AB71" s="49">
        <v>136</v>
      </c>
      <c r="AC71" s="49">
        <v>124</v>
      </c>
      <c r="AD71" s="49">
        <v>154</v>
      </c>
      <c r="AE71" s="49">
        <v>177</v>
      </c>
      <c r="AF71" s="49">
        <v>133</v>
      </c>
      <c r="AG71" s="49">
        <v>138</v>
      </c>
      <c r="AH71" s="49">
        <v>130</v>
      </c>
      <c r="AI71" s="49">
        <v>139</v>
      </c>
      <c r="AJ71" s="49">
        <v>136</v>
      </c>
      <c r="AK71" s="49">
        <v>128</v>
      </c>
      <c r="AL71" s="49">
        <v>129</v>
      </c>
      <c r="AM71" s="49">
        <v>140</v>
      </c>
      <c r="AN71" s="49">
        <v>1664</v>
      </c>
      <c r="AO71" s="49">
        <v>161</v>
      </c>
      <c r="AP71" s="49">
        <v>142</v>
      </c>
      <c r="AQ71" s="49">
        <v>128</v>
      </c>
      <c r="AR71" s="49">
        <v>130</v>
      </c>
      <c r="AS71" s="49">
        <v>122</v>
      </c>
      <c r="AT71" s="45">
        <v>124</v>
      </c>
      <c r="AU71" s="45">
        <v>109</v>
      </c>
      <c r="AV71" s="45">
        <v>123</v>
      </c>
      <c r="AW71" s="45">
        <v>125</v>
      </c>
      <c r="AX71" s="45">
        <v>119</v>
      </c>
      <c r="AY71" s="45">
        <v>124</v>
      </c>
      <c r="AZ71" s="45">
        <v>127</v>
      </c>
      <c r="BA71" s="45">
        <v>1534</v>
      </c>
      <c r="BB71" s="45">
        <v>142</v>
      </c>
      <c r="BC71" s="45">
        <v>144</v>
      </c>
      <c r="BD71" s="45">
        <v>127</v>
      </c>
      <c r="BE71" s="45">
        <v>142</v>
      </c>
      <c r="BF71" s="45">
        <v>135</v>
      </c>
      <c r="BG71" s="45">
        <v>129</v>
      </c>
      <c r="BH71" s="45">
        <v>121</v>
      </c>
      <c r="BI71" s="45">
        <v>119</v>
      </c>
      <c r="BJ71" s="45">
        <v>131</v>
      </c>
      <c r="BK71" s="45">
        <v>125</v>
      </c>
      <c r="BL71" s="45">
        <v>135</v>
      </c>
      <c r="BM71" s="45">
        <v>142</v>
      </c>
      <c r="BN71" s="45">
        <v>1592</v>
      </c>
      <c r="BO71" s="45">
        <v>145</v>
      </c>
      <c r="BP71" s="45">
        <v>151</v>
      </c>
      <c r="BQ71" s="45">
        <v>148</v>
      </c>
      <c r="BR71" s="45">
        <v>126</v>
      </c>
      <c r="BS71" s="45">
        <v>114</v>
      </c>
      <c r="BT71" s="45">
        <v>116</v>
      </c>
      <c r="BU71" s="45">
        <v>118</v>
      </c>
      <c r="BV71" s="45">
        <v>128</v>
      </c>
      <c r="BW71" s="45">
        <v>164</v>
      </c>
      <c r="BX71" s="45">
        <v>153</v>
      </c>
      <c r="BY71" s="45">
        <v>167</v>
      </c>
      <c r="BZ71" s="45">
        <v>170</v>
      </c>
      <c r="CA71" s="46">
        <v>1700</v>
      </c>
      <c r="CB71" s="45">
        <v>193</v>
      </c>
      <c r="CC71" s="45">
        <v>201</v>
      </c>
      <c r="CD71" s="45">
        <v>184</v>
      </c>
      <c r="CE71" s="45">
        <v>179</v>
      </c>
      <c r="CF71" s="45">
        <v>166</v>
      </c>
      <c r="CG71" s="45">
        <v>163</v>
      </c>
      <c r="CH71" s="45">
        <v>151</v>
      </c>
      <c r="CI71" s="45">
        <v>168</v>
      </c>
      <c r="CJ71" s="45">
        <v>162</v>
      </c>
      <c r="CK71" s="45">
        <v>157</v>
      </c>
      <c r="CL71" s="45">
        <v>159.80000000000001</v>
      </c>
      <c r="CM71" s="45">
        <v>163</v>
      </c>
      <c r="CN71" s="50">
        <v>2046.8</v>
      </c>
      <c r="CO71" s="45">
        <v>181</v>
      </c>
      <c r="CP71" s="45">
        <v>180</v>
      </c>
      <c r="CQ71" s="45">
        <v>169</v>
      </c>
      <c r="CR71" s="45">
        <v>167</v>
      </c>
      <c r="CS71" s="45">
        <v>152</v>
      </c>
      <c r="CT71" s="45">
        <v>145</v>
      </c>
      <c r="CU71" s="40">
        <v>144</v>
      </c>
      <c r="CV71" s="40">
        <v>162</v>
      </c>
      <c r="CW71" s="40">
        <v>144</v>
      </c>
      <c r="CX71" s="40">
        <v>138</v>
      </c>
      <c r="CY71" s="40">
        <v>138</v>
      </c>
      <c r="CZ71" s="40">
        <v>152</v>
      </c>
      <c r="DA71" s="40">
        <v>1872</v>
      </c>
      <c r="DB71" s="40">
        <v>161</v>
      </c>
      <c r="DC71" s="40">
        <v>156</v>
      </c>
      <c r="DD71" s="40">
        <v>158</v>
      </c>
      <c r="DE71" s="40">
        <v>149</v>
      </c>
      <c r="DF71" s="40">
        <v>146</v>
      </c>
      <c r="DG71" s="40">
        <v>167</v>
      </c>
      <c r="DH71" s="40">
        <v>140</v>
      </c>
      <c r="DI71" s="40">
        <v>140</v>
      </c>
      <c r="DJ71" s="40">
        <v>140</v>
      </c>
      <c r="DK71" s="40">
        <v>167</v>
      </c>
      <c r="DL71" s="40">
        <v>159.79907600000001</v>
      </c>
      <c r="DM71" s="40">
        <v>182.59624500000001</v>
      </c>
      <c r="DN71" s="43">
        <v>1866.395321</v>
      </c>
      <c r="DO71" s="40">
        <v>165</v>
      </c>
      <c r="DP71" s="40">
        <v>137.65226200000001</v>
      </c>
      <c r="DQ71" s="40">
        <v>141.12121099999999</v>
      </c>
      <c r="DR71" s="40">
        <v>141.12119999999999</v>
      </c>
      <c r="DS71" s="40">
        <v>149</v>
      </c>
      <c r="DT71" s="40">
        <v>153</v>
      </c>
      <c r="DU71" s="51">
        <v>151</v>
      </c>
      <c r="DV71" s="51">
        <v>165</v>
      </c>
      <c r="DW71" s="51">
        <v>161</v>
      </c>
      <c r="DX71" s="45">
        <v>148</v>
      </c>
      <c r="DY71" s="45">
        <v>160</v>
      </c>
      <c r="DZ71" s="45">
        <v>167</v>
      </c>
      <c r="EA71" s="43">
        <v>1838.894673</v>
      </c>
      <c r="EB71" s="43"/>
      <c r="EC71" s="43"/>
      <c r="ED71" s="43"/>
      <c r="EE71" s="43"/>
      <c r="EF71" s="43"/>
      <c r="EG71" s="43"/>
      <c r="EH71" s="43"/>
    </row>
    <row r="72" spans="1:611" s="14" customFormat="1" x14ac:dyDescent="0.45">
      <c r="A72" s="22" t="s">
        <v>6</v>
      </c>
      <c r="B72" s="49">
        <v>235.22905158</v>
      </c>
      <c r="C72" s="49">
        <v>236.53805600000001</v>
      </c>
      <c r="D72" s="49">
        <v>203.97046391999999</v>
      </c>
      <c r="E72" s="49">
        <v>230.554058</v>
      </c>
      <c r="F72" s="49">
        <v>199.27690154999999</v>
      </c>
      <c r="G72" s="49">
        <v>181.07652198</v>
      </c>
      <c r="H72" s="49">
        <v>240.30793628000001</v>
      </c>
      <c r="I72" s="49">
        <v>283.57594225999998</v>
      </c>
      <c r="J72" s="49">
        <v>281.25661459999998</v>
      </c>
      <c r="K72" s="49">
        <v>260.26069976999997</v>
      </c>
      <c r="L72" s="49">
        <v>244.70124167</v>
      </c>
      <c r="M72" s="49">
        <v>237.39151866</v>
      </c>
      <c r="N72" s="49">
        <v>2834.1390062700002</v>
      </c>
      <c r="O72" s="49">
        <v>238.01055113999999</v>
      </c>
      <c r="P72" s="49">
        <v>232.27529218999999</v>
      </c>
      <c r="Q72" s="49">
        <v>199.16090828</v>
      </c>
      <c r="R72" s="49">
        <v>188.29378</v>
      </c>
      <c r="S72" s="49">
        <v>169.32216500000001</v>
      </c>
      <c r="T72" s="49">
        <v>161.28725538</v>
      </c>
      <c r="U72" s="49">
        <v>138.53084229000001</v>
      </c>
      <c r="V72" s="49">
        <v>183.83578628999999</v>
      </c>
      <c r="W72" s="49">
        <v>211.68943247000001</v>
      </c>
      <c r="X72" s="49">
        <v>202.40367214</v>
      </c>
      <c r="Y72" s="49">
        <v>182.727734</v>
      </c>
      <c r="Z72" s="49">
        <v>187.91746900000001</v>
      </c>
      <c r="AA72" s="49">
        <v>2295.4548881799997</v>
      </c>
      <c r="AB72" s="49">
        <v>192.50385978</v>
      </c>
      <c r="AC72" s="49">
        <v>176.43184221999999</v>
      </c>
      <c r="AD72" s="49">
        <v>192.72850545</v>
      </c>
      <c r="AE72" s="49">
        <v>196.20009991000001</v>
      </c>
      <c r="AF72" s="49">
        <v>195.66136553000001</v>
      </c>
      <c r="AG72" s="49">
        <v>200.34382034000001</v>
      </c>
      <c r="AH72" s="49">
        <v>199.81724438000001</v>
      </c>
      <c r="AI72" s="49">
        <v>198.15518978</v>
      </c>
      <c r="AJ72" s="49">
        <v>199.01688505000001</v>
      </c>
      <c r="AK72" s="49">
        <v>200.85905095000001</v>
      </c>
      <c r="AL72" s="49">
        <v>215.367008</v>
      </c>
      <c r="AM72" s="49">
        <v>226.80221213999999</v>
      </c>
      <c r="AN72" s="49">
        <v>2393.8870835299999</v>
      </c>
      <c r="AO72" s="49">
        <v>245.13232553</v>
      </c>
      <c r="AP72" s="49">
        <v>237.58016155000001</v>
      </c>
      <c r="AQ72" s="49">
        <v>232.65215499999999</v>
      </c>
      <c r="AR72" s="49">
        <v>245.74750967</v>
      </c>
      <c r="AS72" s="49">
        <v>242.13394826000001</v>
      </c>
      <c r="AT72" s="45">
        <v>240.39739258</v>
      </c>
      <c r="AU72" s="45">
        <v>213.85436100000001</v>
      </c>
      <c r="AV72" s="45">
        <v>229.66720799999999</v>
      </c>
      <c r="AW72" s="45">
        <v>245.022166</v>
      </c>
      <c r="AX72" s="45">
        <v>208.82687200000001</v>
      </c>
      <c r="AY72" s="45">
        <v>217.18445761999999</v>
      </c>
      <c r="AZ72" s="45">
        <v>234.07795899999999</v>
      </c>
      <c r="BA72" s="45">
        <v>2792.2765162100009</v>
      </c>
      <c r="BB72" s="45">
        <v>257.55089700000002</v>
      </c>
      <c r="BC72" s="45">
        <v>245.042689</v>
      </c>
      <c r="BD72" s="45">
        <v>235.44331199999999</v>
      </c>
      <c r="BE72" s="45">
        <v>241.96474929999999</v>
      </c>
      <c r="BF72" s="45">
        <v>236.37599599999999</v>
      </c>
      <c r="BG72" s="45">
        <v>243.61569399999999</v>
      </c>
      <c r="BH72" s="45">
        <v>227.34943100000001</v>
      </c>
      <c r="BI72" s="45">
        <v>253.89637999999999</v>
      </c>
      <c r="BJ72" s="45">
        <v>258.92577899999998</v>
      </c>
      <c r="BK72" s="45">
        <v>228.65848700000001</v>
      </c>
      <c r="BL72" s="45">
        <v>239.992896</v>
      </c>
      <c r="BM72" s="45">
        <v>262.176894</v>
      </c>
      <c r="BN72" s="45">
        <v>2930.9932043000008</v>
      </c>
      <c r="BO72" s="45">
        <v>284.57336199999997</v>
      </c>
      <c r="BP72" s="45">
        <v>289.83815399999997</v>
      </c>
      <c r="BQ72" s="45">
        <v>248.36399900000001</v>
      </c>
      <c r="BR72" s="45">
        <v>212.798317</v>
      </c>
      <c r="BS72" s="45">
        <v>194.878838</v>
      </c>
      <c r="BT72" s="45">
        <v>204.14996099999999</v>
      </c>
      <c r="BU72" s="45">
        <v>200.93103300000001</v>
      </c>
      <c r="BV72" s="45">
        <v>219.98576800000001</v>
      </c>
      <c r="BW72" s="45">
        <v>235.65973700000001</v>
      </c>
      <c r="BX72" s="45">
        <v>212.68179499999999</v>
      </c>
      <c r="BY72" s="45">
        <v>256.17474499999997</v>
      </c>
      <c r="BZ72" s="45">
        <v>281.04895957999997</v>
      </c>
      <c r="CA72" s="46">
        <v>2841.0846685800002</v>
      </c>
      <c r="CB72" s="45">
        <v>300.64520199999998</v>
      </c>
      <c r="CC72" s="45">
        <v>305.31861500000002</v>
      </c>
      <c r="CD72" s="45">
        <v>268.27376206000002</v>
      </c>
      <c r="CE72" s="45">
        <v>270.24688306000002</v>
      </c>
      <c r="CF72" s="45">
        <v>252.01377976000001</v>
      </c>
      <c r="CG72" s="45">
        <v>207.55757746</v>
      </c>
      <c r="CH72" s="45">
        <v>180.32286199999999</v>
      </c>
      <c r="CI72" s="45">
        <v>218.96340741</v>
      </c>
      <c r="CJ72" s="45">
        <v>224.74649536999999</v>
      </c>
      <c r="CK72" s="45">
        <v>232.82195446</v>
      </c>
      <c r="CL72" s="45">
        <v>240.83447144725801</v>
      </c>
      <c r="CM72" s="45">
        <v>255.42764738581701</v>
      </c>
      <c r="CN72" s="50">
        <v>2957.1726574130753</v>
      </c>
      <c r="CO72" s="45">
        <v>263.55329162042898</v>
      </c>
      <c r="CP72" s="45">
        <v>252.57765671806999</v>
      </c>
      <c r="CQ72" s="45">
        <v>208.056589760858</v>
      </c>
      <c r="CR72" s="45">
        <v>200.874963501145</v>
      </c>
      <c r="CS72" s="45">
        <v>211.49051364330001</v>
      </c>
      <c r="CT72" s="45">
        <v>209.03969284700801</v>
      </c>
      <c r="CU72" s="40">
        <v>172.63668303632701</v>
      </c>
      <c r="CV72" s="40">
        <v>209.74933718704801</v>
      </c>
      <c r="CW72" s="40">
        <v>213.43225608444601</v>
      </c>
      <c r="CX72" s="40">
        <v>208.27868535339701</v>
      </c>
      <c r="CY72" s="40">
        <v>216.27526663311701</v>
      </c>
      <c r="CZ72" s="40">
        <v>226.257004680097</v>
      </c>
      <c r="DA72" s="40">
        <v>2592.2219410652419</v>
      </c>
      <c r="DB72" s="40">
        <v>238.656813125214</v>
      </c>
      <c r="DC72" s="40">
        <v>213.92916274548099</v>
      </c>
      <c r="DD72" s="40">
        <v>213.521906737922</v>
      </c>
      <c r="DE72" s="40">
        <v>239.33324862240138</v>
      </c>
      <c r="DF72" s="40">
        <v>219.84</v>
      </c>
      <c r="DG72" s="40">
        <v>231</v>
      </c>
      <c r="DH72" s="40">
        <v>224.85</v>
      </c>
      <c r="DI72" s="40">
        <v>224.85</v>
      </c>
      <c r="DJ72" s="40">
        <v>224.85</v>
      </c>
      <c r="DK72" s="40">
        <v>254.88</v>
      </c>
      <c r="DL72" s="40">
        <v>269.52999999999997</v>
      </c>
      <c r="DM72" s="40">
        <v>275.64999999999998</v>
      </c>
      <c r="DN72" s="43">
        <v>2830.8911312310179</v>
      </c>
      <c r="DO72" s="40">
        <v>253.99</v>
      </c>
      <c r="DP72" s="40">
        <v>220.33</v>
      </c>
      <c r="DQ72" s="40">
        <v>242.19</v>
      </c>
      <c r="DR72" s="40">
        <v>242.19</v>
      </c>
      <c r="DS72" s="40">
        <v>211.45</v>
      </c>
      <c r="DT72" s="40">
        <v>236.79</v>
      </c>
      <c r="DU72" s="51">
        <v>278.83</v>
      </c>
      <c r="DV72" s="51">
        <v>287.69</v>
      </c>
      <c r="DW72" s="51">
        <v>295.79000000000002</v>
      </c>
      <c r="DX72" s="45">
        <v>276.14</v>
      </c>
      <c r="DY72" s="45">
        <v>290.5</v>
      </c>
      <c r="DZ72" s="45">
        <v>302.81</v>
      </c>
      <c r="EA72" s="43">
        <v>3138.7</v>
      </c>
      <c r="EB72" s="43"/>
      <c r="EC72" s="43"/>
      <c r="ED72" s="43"/>
      <c r="EE72" s="43"/>
      <c r="EF72" s="43"/>
      <c r="EG72" s="43"/>
      <c r="EH72" s="43"/>
    </row>
    <row r="73" spans="1:611" s="14" customFormat="1" x14ac:dyDescent="0.45">
      <c r="A73" s="22" t="s">
        <v>7</v>
      </c>
      <c r="B73" s="49">
        <v>250.701908</v>
      </c>
      <c r="C73" s="49">
        <v>253.55709400000001</v>
      </c>
      <c r="D73" s="49">
        <v>235.41686999999999</v>
      </c>
      <c r="E73" s="49">
        <v>264.49057155999998</v>
      </c>
      <c r="F73" s="49">
        <v>204.17469199999999</v>
      </c>
      <c r="G73" s="49">
        <v>184.53759199999999</v>
      </c>
      <c r="H73" s="49">
        <v>248.02604943</v>
      </c>
      <c r="I73" s="49">
        <v>312.80493300000001</v>
      </c>
      <c r="J73" s="49">
        <v>333.388305</v>
      </c>
      <c r="K73" s="49">
        <v>313.72572200000002</v>
      </c>
      <c r="L73" s="49">
        <v>270.76153900000003</v>
      </c>
      <c r="M73" s="49">
        <v>272.17097899999999</v>
      </c>
      <c r="N73" s="49">
        <v>3143.7562549900003</v>
      </c>
      <c r="O73" s="49">
        <v>284.08016700000002</v>
      </c>
      <c r="P73" s="49">
        <v>302.88549499999999</v>
      </c>
      <c r="Q73" s="49">
        <v>252.28569999999999</v>
      </c>
      <c r="R73" s="49">
        <v>231.342634</v>
      </c>
      <c r="S73" s="49">
        <v>193.64117300000001</v>
      </c>
      <c r="T73" s="49">
        <v>148.88483500000001</v>
      </c>
      <c r="U73" s="49">
        <v>142.69999999999999</v>
      </c>
      <c r="V73" s="49">
        <v>168.7</v>
      </c>
      <c r="W73" s="49">
        <v>204.5</v>
      </c>
      <c r="X73" s="49">
        <v>206.6</v>
      </c>
      <c r="Y73" s="49">
        <v>204.3</v>
      </c>
      <c r="Z73" s="49">
        <v>198.6</v>
      </c>
      <c r="AA73" s="49">
        <v>2538.5200040000004</v>
      </c>
      <c r="AB73" s="49">
        <v>190.9</v>
      </c>
      <c r="AC73" s="49">
        <v>180.8</v>
      </c>
      <c r="AD73" s="49">
        <v>188.5</v>
      </c>
      <c r="AE73" s="49">
        <v>204.4</v>
      </c>
      <c r="AF73" s="49">
        <v>185.7</v>
      </c>
      <c r="AG73" s="49">
        <v>204</v>
      </c>
      <c r="AH73" s="49">
        <v>201.2</v>
      </c>
      <c r="AI73" s="49">
        <v>211.9</v>
      </c>
      <c r="AJ73" s="49">
        <v>240.9</v>
      </c>
      <c r="AK73" s="49">
        <v>224</v>
      </c>
      <c r="AL73" s="49">
        <v>228</v>
      </c>
      <c r="AM73" s="49">
        <v>221.2</v>
      </c>
      <c r="AN73" s="49">
        <v>2481.5</v>
      </c>
      <c r="AO73" s="49">
        <v>247.1</v>
      </c>
      <c r="AP73" s="49">
        <v>251.1</v>
      </c>
      <c r="AQ73" s="49">
        <v>257.89999999999998</v>
      </c>
      <c r="AR73" s="49">
        <v>286.60000000000002</v>
      </c>
      <c r="AS73" s="49">
        <v>296.2</v>
      </c>
      <c r="AT73" s="45">
        <v>269.7</v>
      </c>
      <c r="AU73" s="45">
        <v>254.5</v>
      </c>
      <c r="AV73" s="45">
        <v>269.7</v>
      </c>
      <c r="AW73" s="45">
        <v>276.7</v>
      </c>
      <c r="AX73" s="45">
        <v>266.96979369999997</v>
      </c>
      <c r="AY73" s="45">
        <v>287</v>
      </c>
      <c r="AZ73" s="45">
        <v>296.48089599999997</v>
      </c>
      <c r="BA73" s="45">
        <v>3259.9506896999997</v>
      </c>
      <c r="BB73" s="45">
        <v>312</v>
      </c>
      <c r="BC73" s="45">
        <v>297.63197864000006</v>
      </c>
      <c r="BD73" s="45">
        <v>283.03163374000002</v>
      </c>
      <c r="BE73" s="45">
        <v>314.02699852999996</v>
      </c>
      <c r="BF73" s="45">
        <v>296.69607014000002</v>
      </c>
      <c r="BG73" s="45">
        <v>304.16885803999992</v>
      </c>
      <c r="BH73" s="45">
        <v>302.58395886</v>
      </c>
      <c r="BI73" s="45">
        <v>316.48037341000003</v>
      </c>
      <c r="BJ73" s="45">
        <v>324</v>
      </c>
      <c r="BK73" s="45">
        <v>306</v>
      </c>
      <c r="BL73" s="45">
        <v>311.83243305999986</v>
      </c>
      <c r="BM73" s="45">
        <v>336.15769360000002</v>
      </c>
      <c r="BN73" s="45">
        <v>3704.6099980200001</v>
      </c>
      <c r="BO73" s="45">
        <v>351.52186224000002</v>
      </c>
      <c r="BP73" s="45">
        <v>355.29933681999984</v>
      </c>
      <c r="BQ73" s="45">
        <v>354.93068060000002</v>
      </c>
      <c r="BR73" s="45">
        <v>324.62879925999999</v>
      </c>
      <c r="BS73" s="45">
        <v>332.32911868000014</v>
      </c>
      <c r="BT73" s="45">
        <v>357.74003403999041</v>
      </c>
      <c r="BU73" s="45">
        <v>321.60119474999993</v>
      </c>
      <c r="BV73" s="45">
        <v>344.97285118998826</v>
      </c>
      <c r="BW73" s="45">
        <v>345.32246339999989</v>
      </c>
      <c r="BX73" s="45">
        <v>365.68247566999497</v>
      </c>
      <c r="BY73" s="45">
        <v>327.60282679998841</v>
      </c>
      <c r="BZ73" s="45">
        <v>377.23840089999555</v>
      </c>
      <c r="CA73" s="46">
        <v>4158.8700443499574</v>
      </c>
      <c r="CB73" s="45">
        <v>359.39843579999996</v>
      </c>
      <c r="CC73" s="45">
        <v>359.91732069999495</v>
      </c>
      <c r="CD73" s="45">
        <v>351.40577909001433</v>
      </c>
      <c r="CE73" s="45">
        <v>352.70116100000149</v>
      </c>
      <c r="CF73" s="45">
        <v>341.92882550000161</v>
      </c>
      <c r="CG73" s="45">
        <v>346.82672410000072</v>
      </c>
      <c r="CH73" s="45">
        <v>322.0407356</v>
      </c>
      <c r="CI73" s="45">
        <v>334.46374680000042</v>
      </c>
      <c r="CJ73" s="45">
        <v>323.20324794000197</v>
      </c>
      <c r="CK73" s="45">
        <v>314.87272990000201</v>
      </c>
      <c r="CL73" s="45">
        <v>339.55303710000214</v>
      </c>
      <c r="CM73" s="45">
        <v>342.30458499999997</v>
      </c>
      <c r="CN73" s="50">
        <v>4088.6163285300199</v>
      </c>
      <c r="CO73" s="45">
        <v>351.51397350000002</v>
      </c>
      <c r="CP73" s="45">
        <v>336.23108889999997</v>
      </c>
      <c r="CQ73" s="45">
        <v>299.46681689999997</v>
      </c>
      <c r="CR73" s="45">
        <v>274.36848189999995</v>
      </c>
      <c r="CS73" s="45">
        <v>275</v>
      </c>
      <c r="CT73" s="45">
        <v>286.35301940000346</v>
      </c>
      <c r="CU73" s="40">
        <v>234.74584340000277</v>
      </c>
      <c r="CV73" s="40">
        <v>278.0080782</v>
      </c>
      <c r="CW73" s="40">
        <v>313.87505399999998</v>
      </c>
      <c r="CX73" s="40">
        <v>322.56403059998598</v>
      </c>
      <c r="CY73" s="40">
        <v>302.03383050000002</v>
      </c>
      <c r="CZ73" s="40">
        <v>327.23502550000001</v>
      </c>
      <c r="DA73" s="40">
        <v>3601.3952427999925</v>
      </c>
      <c r="DB73" s="40">
        <v>363.0632129</v>
      </c>
      <c r="DC73" s="40">
        <v>318.64317219999822</v>
      </c>
      <c r="DD73" s="40">
        <v>322.83296829999853</v>
      </c>
      <c r="DE73" s="40">
        <v>342.2873861999982</v>
      </c>
      <c r="DF73" s="40">
        <v>332.76833800000003</v>
      </c>
      <c r="DG73" s="40">
        <v>337</v>
      </c>
      <c r="DH73" s="40">
        <v>373.68211680000434</v>
      </c>
      <c r="DI73" s="40">
        <v>373.68211680000434</v>
      </c>
      <c r="DJ73" s="40">
        <v>373.68211680000434</v>
      </c>
      <c r="DK73" s="40">
        <v>358.31619360000002</v>
      </c>
      <c r="DL73" s="40">
        <v>360.32234260000001</v>
      </c>
      <c r="DM73" s="40">
        <v>351.10082450000345</v>
      </c>
      <c r="DN73" s="43">
        <v>4207.3807887000112</v>
      </c>
      <c r="DO73" s="40">
        <v>320.56781860000422</v>
      </c>
      <c r="DP73" s="40">
        <v>266.68359400000043</v>
      </c>
      <c r="DQ73" s="40">
        <v>321.07527300000578</v>
      </c>
      <c r="DR73" s="40">
        <v>321.07530000000003</v>
      </c>
      <c r="DS73" s="40">
        <v>308.31110000000001</v>
      </c>
      <c r="DT73" s="40">
        <v>293</v>
      </c>
      <c r="DU73" s="51">
        <v>299.21180440000262</v>
      </c>
      <c r="DV73" s="51">
        <v>319.97680839999998</v>
      </c>
      <c r="DW73" s="51">
        <v>333.34002050000419</v>
      </c>
      <c r="DX73" s="52">
        <v>326.04000000000002</v>
      </c>
      <c r="DY73" s="45">
        <v>325.37624830001801</v>
      </c>
      <c r="DZ73" s="45">
        <v>353.58</v>
      </c>
      <c r="EA73" s="43">
        <v>3788.2379672000352</v>
      </c>
      <c r="EB73" s="43"/>
      <c r="EC73" s="43"/>
      <c r="ED73" s="43"/>
      <c r="EE73" s="43"/>
      <c r="EF73" s="43"/>
      <c r="EG73" s="43"/>
      <c r="EH73" s="43"/>
    </row>
    <row r="74" spans="1:611" s="14" customFormat="1" x14ac:dyDescent="0.45">
      <c r="A74" s="22" t="s">
        <v>8</v>
      </c>
      <c r="B74" s="49">
        <v>91</v>
      </c>
      <c r="C74" s="49">
        <v>120</v>
      </c>
      <c r="D74" s="49">
        <v>68.3</v>
      </c>
      <c r="E74" s="49">
        <v>85</v>
      </c>
      <c r="F74" s="49">
        <v>60</v>
      </c>
      <c r="G74" s="49">
        <v>58</v>
      </c>
      <c r="H74" s="49">
        <v>71</v>
      </c>
      <c r="I74" s="49">
        <v>84</v>
      </c>
      <c r="J74" s="49">
        <v>109</v>
      </c>
      <c r="K74" s="49">
        <v>99</v>
      </c>
      <c r="L74" s="49">
        <v>103</v>
      </c>
      <c r="M74" s="49">
        <v>117</v>
      </c>
      <c r="N74" s="49">
        <v>1065.3</v>
      </c>
      <c r="O74" s="49">
        <v>130</v>
      </c>
      <c r="P74" s="49">
        <v>114</v>
      </c>
      <c r="Q74" s="49">
        <v>93</v>
      </c>
      <c r="R74" s="49">
        <v>96</v>
      </c>
      <c r="S74" s="49">
        <v>62</v>
      </c>
      <c r="T74" s="49">
        <v>51</v>
      </c>
      <c r="U74" s="49">
        <v>50</v>
      </c>
      <c r="V74" s="49">
        <v>55</v>
      </c>
      <c r="W74" s="49">
        <v>62</v>
      </c>
      <c r="X74" s="49">
        <v>59</v>
      </c>
      <c r="Y74" s="49">
        <v>68</v>
      </c>
      <c r="Z74" s="49">
        <v>72</v>
      </c>
      <c r="AA74" s="49">
        <v>912</v>
      </c>
      <c r="AB74" s="49">
        <v>77</v>
      </c>
      <c r="AC74" s="49">
        <v>64</v>
      </c>
      <c r="AD74" s="49">
        <v>74</v>
      </c>
      <c r="AE74" s="49">
        <v>81.8</v>
      </c>
      <c r="AF74" s="49">
        <v>84.9</v>
      </c>
      <c r="AG74" s="49">
        <v>73</v>
      </c>
      <c r="AH74" s="49">
        <v>75</v>
      </c>
      <c r="AI74" s="49">
        <v>85</v>
      </c>
      <c r="AJ74" s="49">
        <v>79</v>
      </c>
      <c r="AK74" s="49">
        <v>78</v>
      </c>
      <c r="AL74" s="49">
        <v>82</v>
      </c>
      <c r="AM74" s="49">
        <v>91</v>
      </c>
      <c r="AN74" s="49">
        <v>944.7</v>
      </c>
      <c r="AO74" s="49">
        <v>89</v>
      </c>
      <c r="AP74" s="49">
        <v>83</v>
      </c>
      <c r="AQ74" s="49">
        <v>75</v>
      </c>
      <c r="AR74" s="49">
        <v>76</v>
      </c>
      <c r="AS74" s="49">
        <v>68</v>
      </c>
      <c r="AT74" s="45">
        <v>63</v>
      </c>
      <c r="AU74" s="45">
        <v>62</v>
      </c>
      <c r="AV74" s="45">
        <v>59</v>
      </c>
      <c r="AW74" s="45">
        <v>62</v>
      </c>
      <c r="AX74" s="45">
        <v>62</v>
      </c>
      <c r="AY74" s="45">
        <v>67</v>
      </c>
      <c r="AZ74" s="45">
        <v>65</v>
      </c>
      <c r="BA74" s="45">
        <v>831</v>
      </c>
      <c r="BB74" s="45">
        <v>79</v>
      </c>
      <c r="BC74" s="45">
        <v>70</v>
      </c>
      <c r="BD74" s="45">
        <v>73.522000000000006</v>
      </c>
      <c r="BE74" s="45">
        <v>72.418999999999997</v>
      </c>
      <c r="BF74" s="45">
        <v>71.697999999999993</v>
      </c>
      <c r="BG74" s="45">
        <v>73.784999999999997</v>
      </c>
      <c r="BH74" s="45">
        <v>74.861999999999995</v>
      </c>
      <c r="BI74" s="45">
        <v>75.213999999999999</v>
      </c>
      <c r="BJ74" s="45">
        <v>73.736000000000004</v>
      </c>
      <c r="BK74" s="45">
        <v>72.384</v>
      </c>
      <c r="BL74" s="45">
        <v>76.305000000000007</v>
      </c>
      <c r="BM74" s="45">
        <v>75.632999999999996</v>
      </c>
      <c r="BN74" s="45">
        <v>888.55799999999999</v>
      </c>
      <c r="BO74" s="45">
        <v>80.052000000000007</v>
      </c>
      <c r="BP74" s="45">
        <v>82.102000000000004</v>
      </c>
      <c r="BQ74" s="45">
        <v>83.125</v>
      </c>
      <c r="BR74" s="45">
        <v>62.938000000000002</v>
      </c>
      <c r="BS74" s="45">
        <v>60.417999999999999</v>
      </c>
      <c r="BT74" s="45">
        <v>56.569000000000003</v>
      </c>
      <c r="BU74" s="45">
        <v>54.564727200000114</v>
      </c>
      <c r="BV74" s="45">
        <v>56.4676389999996</v>
      </c>
      <c r="BW74" s="45">
        <v>56.042894299999446</v>
      </c>
      <c r="BX74" s="45">
        <v>63.524625299999997</v>
      </c>
      <c r="BY74" s="45">
        <v>64.328991700000017</v>
      </c>
      <c r="BZ74" s="45">
        <v>69.325577300000418</v>
      </c>
      <c r="CA74" s="46">
        <v>789.45845479999969</v>
      </c>
      <c r="CB74" s="45">
        <v>69.560677999999996</v>
      </c>
      <c r="CC74" s="45">
        <v>69.514923999999993</v>
      </c>
      <c r="CD74" s="45">
        <v>68.391722999999999</v>
      </c>
      <c r="CE74" s="45">
        <v>67.497873999999996</v>
      </c>
      <c r="CF74" s="45">
        <v>70.774540000000002</v>
      </c>
      <c r="CG74" s="45">
        <v>87.784576000000001</v>
      </c>
      <c r="CH74" s="45">
        <v>78.315083000000001</v>
      </c>
      <c r="CI74" s="45">
        <v>77.196097999999992</v>
      </c>
      <c r="CJ74" s="45">
        <v>84.411300999999867</v>
      </c>
      <c r="CK74" s="45">
        <v>86.866727399999988</v>
      </c>
      <c r="CL74" s="45">
        <v>89.933625199999454</v>
      </c>
      <c r="CM74" s="45">
        <v>92.902872399998614</v>
      </c>
      <c r="CN74" s="50">
        <v>943.15002199999788</v>
      </c>
      <c r="CO74" s="45">
        <v>102.7190401000001</v>
      </c>
      <c r="CP74" s="45">
        <v>96.648767899999783</v>
      </c>
      <c r="CQ74" s="45">
        <v>96.993326199999998</v>
      </c>
      <c r="CR74" s="45">
        <v>93.41549500000869</v>
      </c>
      <c r="CS74" s="45">
        <v>91.915545799973586</v>
      </c>
      <c r="CT74" s="45">
        <v>82.154215999976628</v>
      </c>
      <c r="CU74" s="40">
        <v>84.508640299995989</v>
      </c>
      <c r="CV74" s="40">
        <v>83.899215300024125</v>
      </c>
      <c r="CW74" s="40">
        <v>89.755186700037441</v>
      </c>
      <c r="CX74" s="40">
        <v>109.56170100003057</v>
      </c>
      <c r="CY74" s="40">
        <v>113.950913</v>
      </c>
      <c r="CZ74" s="40">
        <v>122.93749750000001</v>
      </c>
      <c r="DA74" s="40">
        <v>1168.4595448000471</v>
      </c>
      <c r="DB74" s="40">
        <v>114.99652270000369</v>
      </c>
      <c r="DC74" s="40">
        <v>110.534299900005</v>
      </c>
      <c r="DD74" s="40">
        <v>113.51929510000804</v>
      </c>
      <c r="DE74" s="40">
        <v>108.12601379999661</v>
      </c>
      <c r="DF74" s="40">
        <v>101.61939679999627</v>
      </c>
      <c r="DG74" s="40">
        <v>104</v>
      </c>
      <c r="DH74" s="40">
        <v>87.5186201000041</v>
      </c>
      <c r="DI74" s="40">
        <v>87.5186201000041</v>
      </c>
      <c r="DJ74" s="40">
        <v>87.5186201000041</v>
      </c>
      <c r="DK74" s="40">
        <v>113.581679900007</v>
      </c>
      <c r="DL74" s="40">
        <v>105.60574179997997</v>
      </c>
      <c r="DM74" s="40">
        <v>118.657173000006</v>
      </c>
      <c r="DN74" s="43">
        <v>1253.1959833000149</v>
      </c>
      <c r="DO74" s="40">
        <v>111.33281859998021</v>
      </c>
      <c r="DP74" s="40">
        <v>92.287183700001094</v>
      </c>
      <c r="DQ74" s="40">
        <v>97.218376800001906</v>
      </c>
      <c r="DR74" s="40">
        <v>97.218379999999996</v>
      </c>
      <c r="DS74" s="40">
        <v>82.7149</v>
      </c>
      <c r="DT74" s="40">
        <v>79.902299999999997</v>
      </c>
      <c r="DU74" s="53">
        <v>83.746103499991804</v>
      </c>
      <c r="DV74" s="53">
        <v>94.074078300000693</v>
      </c>
      <c r="DW74" s="53">
        <v>90.955633199999994</v>
      </c>
      <c r="DX74" s="45">
        <v>73.900000000000006</v>
      </c>
      <c r="DY74" s="45">
        <v>70.823043269998394</v>
      </c>
      <c r="DZ74" s="45">
        <v>99.392128699989996</v>
      </c>
      <c r="EA74" s="43">
        <v>1073.564946069964</v>
      </c>
      <c r="EB74" s="43"/>
      <c r="EC74" s="43"/>
      <c r="ED74" s="43"/>
      <c r="EE74" s="43"/>
      <c r="EF74" s="43"/>
      <c r="EG74" s="43"/>
      <c r="EH74" s="43"/>
    </row>
    <row r="75" spans="1:611" s="14" customFormat="1" x14ac:dyDescent="0.45">
      <c r="A75" s="22" t="s">
        <v>9</v>
      </c>
      <c r="B75" s="49">
        <v>130.22999999999999</v>
      </c>
      <c r="C75" s="49">
        <v>127.43</v>
      </c>
      <c r="D75" s="49">
        <v>124.87</v>
      </c>
      <c r="E75" s="49">
        <v>134.61000000000001</v>
      </c>
      <c r="F75" s="49">
        <v>128.05000000000001</v>
      </c>
      <c r="G75" s="49">
        <v>99.8</v>
      </c>
      <c r="H75" s="49">
        <v>120</v>
      </c>
      <c r="I75" s="49">
        <v>147</v>
      </c>
      <c r="J75" s="49">
        <v>154</v>
      </c>
      <c r="K75" s="49">
        <v>156.9</v>
      </c>
      <c r="L75" s="49">
        <v>176</v>
      </c>
      <c r="M75" s="49">
        <v>174</v>
      </c>
      <c r="N75" s="49">
        <v>1672.89</v>
      </c>
      <c r="O75" s="49">
        <v>167</v>
      </c>
      <c r="P75" s="49">
        <v>149</v>
      </c>
      <c r="Q75" s="49">
        <v>148</v>
      </c>
      <c r="R75" s="49">
        <v>155</v>
      </c>
      <c r="S75" s="49">
        <v>134</v>
      </c>
      <c r="T75" s="49">
        <v>111</v>
      </c>
      <c r="U75" s="49">
        <v>91</v>
      </c>
      <c r="V75" s="49">
        <v>120</v>
      </c>
      <c r="W75" s="49">
        <v>118</v>
      </c>
      <c r="X75" s="49">
        <v>131</v>
      </c>
      <c r="Y75" s="49">
        <v>152</v>
      </c>
      <c r="Z75" s="49">
        <v>143</v>
      </c>
      <c r="AA75" s="49">
        <v>1619</v>
      </c>
      <c r="AB75" s="49">
        <v>109</v>
      </c>
      <c r="AC75" s="49">
        <v>114</v>
      </c>
      <c r="AD75" s="49">
        <v>139</v>
      </c>
      <c r="AE75" s="49">
        <v>180</v>
      </c>
      <c r="AF75" s="49">
        <v>151</v>
      </c>
      <c r="AG75" s="49">
        <v>116</v>
      </c>
      <c r="AH75" s="49">
        <v>103</v>
      </c>
      <c r="AI75" s="49">
        <v>87</v>
      </c>
      <c r="AJ75" s="49">
        <v>101</v>
      </c>
      <c r="AK75" s="49">
        <v>107</v>
      </c>
      <c r="AL75" s="49">
        <v>105</v>
      </c>
      <c r="AM75" s="49">
        <v>103</v>
      </c>
      <c r="AN75" s="49">
        <v>1415</v>
      </c>
      <c r="AO75" s="49">
        <v>129</v>
      </c>
      <c r="AP75" s="49">
        <v>125</v>
      </c>
      <c r="AQ75" s="49">
        <v>120</v>
      </c>
      <c r="AR75" s="49">
        <v>111</v>
      </c>
      <c r="AS75" s="49">
        <v>119</v>
      </c>
      <c r="AT75" s="45">
        <v>105</v>
      </c>
      <c r="AU75" s="45">
        <v>109</v>
      </c>
      <c r="AV75" s="45">
        <v>127</v>
      </c>
      <c r="AW75" s="45">
        <v>126</v>
      </c>
      <c r="AX75" s="45">
        <v>143</v>
      </c>
      <c r="AY75" s="45">
        <v>154</v>
      </c>
      <c r="AZ75" s="45">
        <v>120</v>
      </c>
      <c r="BA75" s="45">
        <v>1488</v>
      </c>
      <c r="BB75" s="45">
        <v>141</v>
      </c>
      <c r="BC75" s="45">
        <v>141</v>
      </c>
      <c r="BD75" s="45">
        <v>136</v>
      </c>
      <c r="BE75" s="45">
        <v>150</v>
      </c>
      <c r="BF75" s="45">
        <v>123</v>
      </c>
      <c r="BG75" s="45">
        <v>146</v>
      </c>
      <c r="BH75" s="45">
        <v>134</v>
      </c>
      <c r="BI75" s="45">
        <v>131</v>
      </c>
      <c r="BJ75" s="45">
        <v>123</v>
      </c>
      <c r="BK75" s="45">
        <v>125</v>
      </c>
      <c r="BL75" s="45">
        <v>125</v>
      </c>
      <c r="BM75" s="45">
        <v>134</v>
      </c>
      <c r="BN75" s="45">
        <v>1609</v>
      </c>
      <c r="BO75" s="45">
        <v>129</v>
      </c>
      <c r="BP75" s="45">
        <v>120</v>
      </c>
      <c r="BQ75" s="45">
        <v>149</v>
      </c>
      <c r="BR75" s="45">
        <v>82</v>
      </c>
      <c r="BS75" s="45">
        <v>81</v>
      </c>
      <c r="BT75" s="45">
        <v>78</v>
      </c>
      <c r="BU75" s="45">
        <v>73</v>
      </c>
      <c r="BV75" s="45">
        <v>95</v>
      </c>
      <c r="BW75" s="45">
        <v>130</v>
      </c>
      <c r="BX75" s="45">
        <v>156</v>
      </c>
      <c r="BY75" s="45">
        <v>156</v>
      </c>
      <c r="BZ75" s="45">
        <v>149</v>
      </c>
      <c r="CA75" s="46">
        <v>1398</v>
      </c>
      <c r="CB75" s="45">
        <v>144</v>
      </c>
      <c r="CC75" s="45">
        <v>138</v>
      </c>
      <c r="CD75" s="45">
        <v>129</v>
      </c>
      <c r="CE75" s="45">
        <v>150</v>
      </c>
      <c r="CF75" s="45">
        <v>156</v>
      </c>
      <c r="CG75" s="45">
        <v>147</v>
      </c>
      <c r="CH75" s="45">
        <v>139</v>
      </c>
      <c r="CI75" s="45">
        <v>142</v>
      </c>
      <c r="CJ75" s="45">
        <v>148</v>
      </c>
      <c r="CK75" s="45">
        <v>147</v>
      </c>
      <c r="CL75" s="45">
        <v>156</v>
      </c>
      <c r="CM75" s="45">
        <v>161</v>
      </c>
      <c r="CN75" s="50">
        <v>1757</v>
      </c>
      <c r="CO75" s="45">
        <v>154</v>
      </c>
      <c r="CP75" s="45">
        <v>166</v>
      </c>
      <c r="CQ75" s="45">
        <v>153</v>
      </c>
      <c r="CR75" s="45">
        <v>145</v>
      </c>
      <c r="CS75" s="45">
        <v>154</v>
      </c>
      <c r="CT75" s="45">
        <v>135</v>
      </c>
      <c r="CU75" s="40">
        <v>93</v>
      </c>
      <c r="CV75" s="40">
        <v>84</v>
      </c>
      <c r="CW75" s="40">
        <v>81</v>
      </c>
      <c r="CX75" s="40">
        <v>80</v>
      </c>
      <c r="CY75" s="40">
        <v>81.97</v>
      </c>
      <c r="CZ75" s="40">
        <v>88.5</v>
      </c>
      <c r="DA75" s="40">
        <v>1415.47</v>
      </c>
      <c r="DB75" s="40">
        <v>87.843000000000004</v>
      </c>
      <c r="DC75" s="40">
        <v>86.46</v>
      </c>
      <c r="DD75" s="40">
        <v>89.659000000000006</v>
      </c>
      <c r="DE75" s="40">
        <v>91.67</v>
      </c>
      <c r="DF75" s="40">
        <v>86.5</v>
      </c>
      <c r="DG75" s="40">
        <v>82</v>
      </c>
      <c r="DH75" s="40">
        <v>81.198999999999998</v>
      </c>
      <c r="DI75" s="40">
        <v>81.198999999999998</v>
      </c>
      <c r="DJ75" s="40">
        <v>81.198999999999998</v>
      </c>
      <c r="DK75" s="40">
        <v>77</v>
      </c>
      <c r="DL75" s="40">
        <v>83.22</v>
      </c>
      <c r="DM75" s="40">
        <v>82</v>
      </c>
      <c r="DN75" s="43">
        <v>1009.949</v>
      </c>
      <c r="DO75" s="40">
        <v>81.212999999999994</v>
      </c>
      <c r="DP75" s="40">
        <v>84.3</v>
      </c>
      <c r="DQ75" s="40">
        <v>86</v>
      </c>
      <c r="DR75" s="40">
        <v>86</v>
      </c>
      <c r="DS75" s="40">
        <v>86</v>
      </c>
      <c r="DT75" s="40">
        <v>93</v>
      </c>
      <c r="DU75" s="51">
        <v>92.63</v>
      </c>
      <c r="DV75" s="51">
        <v>96.2</v>
      </c>
      <c r="DW75" s="51">
        <v>96.9</v>
      </c>
      <c r="DX75" s="45">
        <v>73.53</v>
      </c>
      <c r="DY75" s="45">
        <v>71.429000000000002</v>
      </c>
      <c r="DZ75" s="45">
        <v>89.218000000000004</v>
      </c>
      <c r="EA75" s="43">
        <v>1036.4199999999998</v>
      </c>
      <c r="EB75" s="43"/>
      <c r="EC75" s="43"/>
      <c r="ED75" s="43"/>
      <c r="EE75" s="43"/>
      <c r="EF75" s="43"/>
      <c r="EG75" s="43"/>
      <c r="EH75" s="43"/>
    </row>
    <row r="76" spans="1:611" s="14" customFormat="1" x14ac:dyDescent="0.45">
      <c r="A76" s="22" t="s">
        <v>10</v>
      </c>
      <c r="B76" s="49">
        <v>87</v>
      </c>
      <c r="C76" s="49">
        <v>72.87</v>
      </c>
      <c r="D76" s="49">
        <v>79.91</v>
      </c>
      <c r="E76" s="49">
        <v>63.4</v>
      </c>
      <c r="F76" s="49">
        <v>49.6</v>
      </c>
      <c r="G76" s="49">
        <v>49.64</v>
      </c>
      <c r="H76" s="49">
        <v>84.6</v>
      </c>
      <c r="I76" s="49">
        <v>102.11</v>
      </c>
      <c r="J76" s="49">
        <v>109.15</v>
      </c>
      <c r="K76" s="49">
        <v>123.7</v>
      </c>
      <c r="L76" s="49">
        <v>131.80000000000001</v>
      </c>
      <c r="M76" s="49">
        <v>118.8</v>
      </c>
      <c r="N76" s="49">
        <v>1072.58</v>
      </c>
      <c r="O76" s="49">
        <v>111.5</v>
      </c>
      <c r="P76" s="49">
        <v>121.18</v>
      </c>
      <c r="Q76" s="49">
        <v>90.08</v>
      </c>
      <c r="R76" s="49">
        <v>108.2</v>
      </c>
      <c r="S76" s="49">
        <v>81.8</v>
      </c>
      <c r="T76" s="49">
        <v>54.38</v>
      </c>
      <c r="U76" s="49">
        <v>38</v>
      </c>
      <c r="V76" s="49">
        <v>83</v>
      </c>
      <c r="W76" s="49">
        <v>117.82</v>
      </c>
      <c r="X76" s="49">
        <v>133.30000000000001</v>
      </c>
      <c r="Y76" s="49">
        <v>140.6</v>
      </c>
      <c r="Z76" s="49">
        <v>114.53</v>
      </c>
      <c r="AA76" s="49">
        <v>1194.3899999999999</v>
      </c>
      <c r="AB76" s="49">
        <v>94.47</v>
      </c>
      <c r="AC76" s="49">
        <v>81.73</v>
      </c>
      <c r="AD76" s="49">
        <v>107.6</v>
      </c>
      <c r="AE76" s="49">
        <v>152.88999999999999</v>
      </c>
      <c r="AF76" s="49">
        <v>117.7</v>
      </c>
      <c r="AG76" s="49">
        <v>121.16</v>
      </c>
      <c r="AH76" s="49">
        <v>117.3</v>
      </c>
      <c r="AI76" s="49">
        <v>123.21</v>
      </c>
      <c r="AJ76" s="49">
        <v>119.23</v>
      </c>
      <c r="AK76" s="49">
        <v>121.089</v>
      </c>
      <c r="AL76" s="49">
        <v>130.80000000000001</v>
      </c>
      <c r="AM76" s="49">
        <v>137.49</v>
      </c>
      <c r="AN76" s="49">
        <v>1424.6689999999999</v>
      </c>
      <c r="AO76" s="49">
        <v>143.6</v>
      </c>
      <c r="AP76" s="49">
        <v>126.006</v>
      </c>
      <c r="AQ76" s="49">
        <v>119.4</v>
      </c>
      <c r="AR76" s="49">
        <v>131.19999999999999</v>
      </c>
      <c r="AS76" s="49">
        <v>141.80000000000001</v>
      </c>
      <c r="AT76" s="45">
        <v>136.5</v>
      </c>
      <c r="AU76" s="45">
        <v>121.5</v>
      </c>
      <c r="AV76" s="45">
        <v>123.3</v>
      </c>
      <c r="AW76" s="45">
        <v>130.4</v>
      </c>
      <c r="AX76" s="45">
        <v>127</v>
      </c>
      <c r="AY76" s="45">
        <v>139.089</v>
      </c>
      <c r="AZ76" s="45">
        <v>148.6</v>
      </c>
      <c r="BA76" s="45">
        <v>1588.3949999999998</v>
      </c>
      <c r="BB76" s="45">
        <v>153.6</v>
      </c>
      <c r="BC76" s="45">
        <v>118.113</v>
      </c>
      <c r="BD76" s="45">
        <v>124.2</v>
      </c>
      <c r="BE76" s="45">
        <v>148.19999999999999</v>
      </c>
      <c r="BF76" s="45">
        <v>138.5</v>
      </c>
      <c r="BG76" s="45">
        <v>127.7</v>
      </c>
      <c r="BH76" s="45">
        <v>124.67546881999999</v>
      </c>
      <c r="BI76" s="45">
        <v>119.0533466</v>
      </c>
      <c r="BJ76" s="45">
        <v>102.34191</v>
      </c>
      <c r="BK76" s="45">
        <v>102.72034125</v>
      </c>
      <c r="BL76" s="45">
        <v>120.40407565999999</v>
      </c>
      <c r="BM76" s="45">
        <v>115.1162266</v>
      </c>
      <c r="BN76" s="45">
        <v>1494.6243689299999</v>
      </c>
      <c r="BO76" s="45">
        <v>118.18035621999999</v>
      </c>
      <c r="BP76" s="45">
        <v>125.02622756999999</v>
      </c>
      <c r="BQ76" s="45">
        <v>117.35295781000001</v>
      </c>
      <c r="BR76" s="45">
        <v>124.3</v>
      </c>
      <c r="BS76" s="45">
        <v>151.83866144000001</v>
      </c>
      <c r="BT76" s="45">
        <v>100.35076991</v>
      </c>
      <c r="BU76" s="45">
        <v>102.00151017000002</v>
      </c>
      <c r="BV76" s="45">
        <v>102.06267659000001</v>
      </c>
      <c r="BW76" s="45">
        <v>101.82345429</v>
      </c>
      <c r="BX76" s="45">
        <v>128.91063013999999</v>
      </c>
      <c r="BY76" s="45">
        <v>133</v>
      </c>
      <c r="BZ76" s="45">
        <v>123.8404367</v>
      </c>
      <c r="CA76" s="46">
        <v>1428.6876808400002</v>
      </c>
      <c r="CB76" s="45">
        <v>123.1876809</v>
      </c>
      <c r="CC76" s="45">
        <v>119.82047890000001</v>
      </c>
      <c r="CD76" s="45">
        <v>121.51627435</v>
      </c>
      <c r="CE76" s="45">
        <v>132.15716961999999</v>
      </c>
      <c r="CF76" s="45">
        <v>124.99486662000001</v>
      </c>
      <c r="CG76" s="45">
        <v>115.08206633000002</v>
      </c>
      <c r="CH76" s="45">
        <v>108.69709174999998</v>
      </c>
      <c r="CI76" s="45">
        <v>98.151292069999997</v>
      </c>
      <c r="CJ76" s="45">
        <v>115.93396086999999</v>
      </c>
      <c r="CK76" s="45">
        <v>106.99242328</v>
      </c>
      <c r="CL76" s="45">
        <v>127.94084907000101</v>
      </c>
      <c r="CM76" s="45">
        <v>136.54212199</v>
      </c>
      <c r="CN76" s="50">
        <v>1431.0162757500009</v>
      </c>
      <c r="CO76" s="45">
        <v>146.30000000000001</v>
      </c>
      <c r="CP76" s="45">
        <v>140.9</v>
      </c>
      <c r="CQ76" s="45">
        <v>126</v>
      </c>
      <c r="CR76" s="45">
        <v>105</v>
      </c>
      <c r="CS76" s="45">
        <v>109</v>
      </c>
      <c r="CT76" s="45">
        <v>96</v>
      </c>
      <c r="CU76" s="40">
        <v>86</v>
      </c>
      <c r="CV76" s="40">
        <v>101</v>
      </c>
      <c r="CW76" s="40">
        <v>116</v>
      </c>
      <c r="CX76" s="40">
        <v>104</v>
      </c>
      <c r="CY76" s="40">
        <v>112</v>
      </c>
      <c r="CZ76" s="40">
        <v>125.75679255999999</v>
      </c>
      <c r="DA76" s="40">
        <v>1367.9567925599999</v>
      </c>
      <c r="DB76" s="40">
        <v>124.061311</v>
      </c>
      <c r="DC76" s="40">
        <v>118.72580486</v>
      </c>
      <c r="DD76" s="40">
        <v>114.39930803</v>
      </c>
      <c r="DE76" s="40">
        <v>134.860547</v>
      </c>
      <c r="DF76" s="40">
        <v>103.67948801</v>
      </c>
      <c r="DG76" s="40">
        <v>104</v>
      </c>
      <c r="DH76" s="40">
        <v>95.936115000000001</v>
      </c>
      <c r="DI76" s="40">
        <v>95.936115000000001</v>
      </c>
      <c r="DJ76" s="40">
        <v>95.936115000000001</v>
      </c>
      <c r="DK76" s="40">
        <v>108.98316324</v>
      </c>
      <c r="DL76" s="40">
        <v>124.57576286</v>
      </c>
      <c r="DM76" s="40">
        <v>128.31613142</v>
      </c>
      <c r="DN76" s="43">
        <v>1349.4098614199997</v>
      </c>
      <c r="DO76" s="40">
        <v>116.03870419</v>
      </c>
      <c r="DP76" s="40">
        <v>102.81612199999999</v>
      </c>
      <c r="DQ76" s="40">
        <v>111.07136806</v>
      </c>
      <c r="DR76" s="40">
        <v>111.0714</v>
      </c>
      <c r="DS76" s="40">
        <v>103.3643</v>
      </c>
      <c r="DT76" s="40">
        <v>106.2291</v>
      </c>
      <c r="DU76" s="51">
        <v>136.91542558849932</v>
      </c>
      <c r="DV76" s="51">
        <v>137.75823549999998</v>
      </c>
      <c r="DW76" s="51">
        <v>141.21412261000003</v>
      </c>
      <c r="DX76" s="45">
        <v>85.01</v>
      </c>
      <c r="DY76" s="45">
        <v>80.307320610000005</v>
      </c>
      <c r="DZ76" s="45">
        <v>109.15623581368899</v>
      </c>
      <c r="EA76" s="43">
        <v>1340.9523343721883</v>
      </c>
      <c r="EB76" s="43"/>
      <c r="EC76" s="43"/>
      <c r="ED76" s="43"/>
      <c r="EE76" s="43"/>
      <c r="EF76" s="43"/>
      <c r="EG76" s="43"/>
      <c r="EH76" s="43"/>
    </row>
    <row r="77" spans="1:611" s="14" customFormat="1" x14ac:dyDescent="0.45">
      <c r="A77" s="22" t="s">
        <v>11</v>
      </c>
      <c r="B77" s="49">
        <v>152</v>
      </c>
      <c r="C77" s="49">
        <v>134.63</v>
      </c>
      <c r="D77" s="49">
        <v>121</v>
      </c>
      <c r="E77" s="49">
        <v>122</v>
      </c>
      <c r="F77" s="49">
        <v>116.34114959999999</v>
      </c>
      <c r="G77" s="49">
        <v>105.18</v>
      </c>
      <c r="H77" s="49">
        <v>127</v>
      </c>
      <c r="I77" s="49">
        <v>153</v>
      </c>
      <c r="J77" s="49">
        <v>160</v>
      </c>
      <c r="K77" s="49">
        <v>153</v>
      </c>
      <c r="L77" s="49">
        <v>140.58322100000001</v>
      </c>
      <c r="M77" s="49">
        <v>168.61703700000001</v>
      </c>
      <c r="N77" s="49">
        <v>1653.3514076000001</v>
      </c>
      <c r="O77" s="49">
        <v>196.04321400000001</v>
      </c>
      <c r="P77" s="49">
        <v>198.50323399999999</v>
      </c>
      <c r="Q77" s="49">
        <v>195.03546650000001</v>
      </c>
      <c r="R77" s="49">
        <v>172.91062331000001</v>
      </c>
      <c r="S77" s="49">
        <v>161.82593474000001</v>
      </c>
      <c r="T77" s="49">
        <v>154.14945223000001</v>
      </c>
      <c r="U77" s="49">
        <v>132.39339899999999</v>
      </c>
      <c r="V77" s="49">
        <v>145.45514700000001</v>
      </c>
      <c r="W77" s="49">
        <v>132.95533445000001</v>
      </c>
      <c r="X77" s="49">
        <v>131.09312341079999</v>
      </c>
      <c r="Y77" s="49">
        <v>136.09</v>
      </c>
      <c r="Z77" s="49">
        <v>121.1604225008</v>
      </c>
      <c r="AA77" s="49">
        <v>1877.6153511416001</v>
      </c>
      <c r="AB77" s="49">
        <v>134.04171491080001</v>
      </c>
      <c r="AC77" s="49">
        <v>128.1870829408</v>
      </c>
      <c r="AD77" s="49">
        <v>127.29087614079999</v>
      </c>
      <c r="AE77" s="49">
        <v>124.3907607508</v>
      </c>
      <c r="AF77" s="49">
        <v>117.9440008692</v>
      </c>
      <c r="AG77" s="49">
        <v>129.85757894</v>
      </c>
      <c r="AH77" s="49">
        <v>118.63921910000001</v>
      </c>
      <c r="AI77" s="49">
        <v>134.69060852999999</v>
      </c>
      <c r="AJ77" s="49">
        <v>133.46087528000001</v>
      </c>
      <c r="AK77" s="49">
        <v>124.95888621029999</v>
      </c>
      <c r="AL77" s="49">
        <v>137.20858292</v>
      </c>
      <c r="AM77" s="49">
        <v>134.1279547</v>
      </c>
      <c r="AN77" s="49">
        <v>1544.7981412926999</v>
      </c>
      <c r="AO77" s="49">
        <v>152.21244025999999</v>
      </c>
      <c r="AP77" s="49">
        <v>123.85318737</v>
      </c>
      <c r="AQ77" s="49">
        <v>92.389211880000005</v>
      </c>
      <c r="AR77" s="49">
        <v>124</v>
      </c>
      <c r="AS77" s="49">
        <v>116.61170464</v>
      </c>
      <c r="AT77" s="45">
        <v>118.64855984</v>
      </c>
      <c r="AU77" s="45">
        <v>114.50616315000001</v>
      </c>
      <c r="AV77" s="45">
        <v>122.92467615</v>
      </c>
      <c r="AW77" s="45">
        <v>119.70447234</v>
      </c>
      <c r="AX77" s="45">
        <v>119.4971738</v>
      </c>
      <c r="AY77" s="45">
        <v>116.923935994</v>
      </c>
      <c r="AZ77" s="45">
        <v>121.06777366</v>
      </c>
      <c r="BA77" s="45">
        <v>1442.339299084</v>
      </c>
      <c r="BB77" s="45">
        <v>134.17306506</v>
      </c>
      <c r="BC77" s="45">
        <v>125.69545540999999</v>
      </c>
      <c r="BD77" s="45">
        <v>118.20539746</v>
      </c>
      <c r="BE77" s="45">
        <v>135.94216833999999</v>
      </c>
      <c r="BF77" s="45">
        <v>124.190573607999</v>
      </c>
      <c r="BG77" s="45">
        <v>121.45674796</v>
      </c>
      <c r="BH77" s="45">
        <v>117.18292379</v>
      </c>
      <c r="BI77" s="45">
        <v>120.05667618</v>
      </c>
      <c r="BJ77" s="45">
        <v>118.33367591</v>
      </c>
      <c r="BK77" s="45">
        <v>123.55635221</v>
      </c>
      <c r="BL77" s="45">
        <v>129.12101319000001</v>
      </c>
      <c r="BM77" s="45">
        <v>126.34802526</v>
      </c>
      <c r="BN77" s="45">
        <v>1494.2620743779989</v>
      </c>
      <c r="BO77" s="45">
        <v>123.34197299</v>
      </c>
      <c r="BP77" s="45">
        <v>148.40153982000001</v>
      </c>
      <c r="BQ77" s="45">
        <v>150.14169036999999</v>
      </c>
      <c r="BR77" s="45">
        <v>118.04594363</v>
      </c>
      <c r="BS77" s="45">
        <v>121.90030830000001</v>
      </c>
      <c r="BT77" s="45">
        <v>115.52373179</v>
      </c>
      <c r="BU77" s="45">
        <v>111.46726289999999</v>
      </c>
      <c r="BV77" s="45">
        <v>112.96790851</v>
      </c>
      <c r="BW77" s="45">
        <v>125.13704606</v>
      </c>
      <c r="BX77" s="45">
        <v>123.27098021</v>
      </c>
      <c r="BY77" s="45">
        <v>141</v>
      </c>
      <c r="BZ77" s="45">
        <v>153.99142001999999</v>
      </c>
      <c r="CA77" s="46">
        <v>1545.1898046000003</v>
      </c>
      <c r="CB77" s="45">
        <v>142.27190221999999</v>
      </c>
      <c r="CC77" s="45">
        <v>135.95331716999999</v>
      </c>
      <c r="CD77" s="45">
        <v>138.55897630999999</v>
      </c>
      <c r="CE77" s="45">
        <v>146.37921125</v>
      </c>
      <c r="CF77" s="45">
        <v>144.78299568</v>
      </c>
      <c r="CG77" s="45">
        <v>135.7446668</v>
      </c>
      <c r="CH77" s="45">
        <v>127.71279595</v>
      </c>
      <c r="CI77" s="45">
        <v>132.35218237999999</v>
      </c>
      <c r="CJ77" s="45">
        <v>137.80492914999999</v>
      </c>
      <c r="CK77" s="45">
        <v>129.59853199000099</v>
      </c>
      <c r="CL77" s="45">
        <v>137.860044969999</v>
      </c>
      <c r="CM77" s="45">
        <v>129.24176145000001</v>
      </c>
      <c r="CN77" s="50">
        <v>1638.26131532</v>
      </c>
      <c r="CO77" s="45">
        <v>129.44861534</v>
      </c>
      <c r="CP77" s="45">
        <v>129.75083179999999</v>
      </c>
      <c r="CQ77" s="45">
        <v>136.37047613999999</v>
      </c>
      <c r="CR77" s="45">
        <v>134.63077999999999</v>
      </c>
      <c r="CS77" s="45">
        <v>123.019113</v>
      </c>
      <c r="CT77" s="45">
        <v>119.35453200000001</v>
      </c>
      <c r="CU77" s="40">
        <v>121.32569015999999</v>
      </c>
      <c r="CV77" s="40">
        <v>143</v>
      </c>
      <c r="CW77" s="40">
        <v>141.39058341999899</v>
      </c>
      <c r="CX77" s="40">
        <v>140.79551000000001</v>
      </c>
      <c r="CY77" s="40">
        <v>143</v>
      </c>
      <c r="CZ77" s="40">
        <v>147.70513700000001</v>
      </c>
      <c r="DA77" s="40">
        <v>1609.791268859999</v>
      </c>
      <c r="DB77" s="40">
        <v>158.96057200000001</v>
      </c>
      <c r="DC77" s="40">
        <v>150.028700409999</v>
      </c>
      <c r="DD77" s="40">
        <v>155.43878161000001</v>
      </c>
      <c r="DE77" s="40">
        <v>146.35234800000001</v>
      </c>
      <c r="DF77" s="40">
        <v>145.660606849999</v>
      </c>
      <c r="DG77" s="40">
        <v>155</v>
      </c>
      <c r="DH77" s="40">
        <v>144.03362863999899</v>
      </c>
      <c r="DI77" s="40">
        <v>144.03362863999899</v>
      </c>
      <c r="DJ77" s="40">
        <v>144.03362863999899</v>
      </c>
      <c r="DK77" s="40">
        <v>155.113933419999</v>
      </c>
      <c r="DL77" s="40">
        <v>149.913900939999</v>
      </c>
      <c r="DM77" s="40">
        <v>168.7520724</v>
      </c>
      <c r="DN77" s="43">
        <v>1817.3218015499931</v>
      </c>
      <c r="DO77" s="40">
        <v>163.351118119999</v>
      </c>
      <c r="DP77" s="40">
        <v>138.45105626</v>
      </c>
      <c r="DQ77" s="40">
        <v>149.602306</v>
      </c>
      <c r="DR77" s="40">
        <v>149.60230000000001</v>
      </c>
      <c r="DS77" s="40">
        <v>143.6644</v>
      </c>
      <c r="DT77" s="40">
        <v>145</v>
      </c>
      <c r="DU77" s="51">
        <v>153.444725339999</v>
      </c>
      <c r="DV77" s="51">
        <v>153.797483959999</v>
      </c>
      <c r="DW77" s="51">
        <v>162.02000000000001</v>
      </c>
      <c r="DX77" s="45">
        <v>156.87</v>
      </c>
      <c r="DY77" s="45">
        <v>150.350979569999</v>
      </c>
      <c r="DZ77" s="45">
        <v>195.799502549999</v>
      </c>
      <c r="EA77" s="43">
        <v>1861.9538717999951</v>
      </c>
      <c r="EB77" s="43"/>
      <c r="EC77" s="43"/>
      <c r="ED77" s="43"/>
      <c r="EE77" s="43"/>
      <c r="EF77" s="43"/>
      <c r="EG77" s="43"/>
      <c r="EH77" s="43"/>
    </row>
    <row r="78" spans="1:611" s="14" customFormat="1" x14ac:dyDescent="0.45">
      <c r="A78" s="22" t="s">
        <v>12</v>
      </c>
      <c r="B78" s="49">
        <v>21</v>
      </c>
      <c r="C78" s="49">
        <v>19.399999999999999</v>
      </c>
      <c r="D78" s="49">
        <v>19</v>
      </c>
      <c r="E78" s="49">
        <v>21</v>
      </c>
      <c r="F78" s="49">
        <v>19.399999999999999</v>
      </c>
      <c r="G78" s="49">
        <v>16.8</v>
      </c>
      <c r="H78" s="49">
        <v>24</v>
      </c>
      <c r="I78" s="49">
        <v>30.8</v>
      </c>
      <c r="J78" s="49">
        <v>34</v>
      </c>
      <c r="K78" s="49">
        <v>36</v>
      </c>
      <c r="L78" s="49">
        <v>45.7</v>
      </c>
      <c r="M78" s="49">
        <v>48</v>
      </c>
      <c r="N78" s="49">
        <v>335.1</v>
      </c>
      <c r="O78" s="49">
        <v>46</v>
      </c>
      <c r="P78" s="49">
        <v>49.7</v>
      </c>
      <c r="Q78" s="49">
        <v>36.6</v>
      </c>
      <c r="R78" s="49">
        <v>39</v>
      </c>
      <c r="S78" s="49">
        <v>31.2</v>
      </c>
      <c r="T78" s="49">
        <v>18</v>
      </c>
      <c r="U78" s="49">
        <v>10.5</v>
      </c>
      <c r="V78" s="49">
        <v>28</v>
      </c>
      <c r="W78" s="49">
        <v>45</v>
      </c>
      <c r="X78" s="49">
        <v>47.7</v>
      </c>
      <c r="Y78" s="49">
        <v>50.7</v>
      </c>
      <c r="Z78" s="49">
        <v>47</v>
      </c>
      <c r="AA78" s="49">
        <v>449.4</v>
      </c>
      <c r="AB78" s="49">
        <v>36.299999999999997</v>
      </c>
      <c r="AC78" s="49">
        <v>32.700000000000003</v>
      </c>
      <c r="AD78" s="49">
        <v>41</v>
      </c>
      <c r="AE78" s="49">
        <v>51.8</v>
      </c>
      <c r="AF78" s="49">
        <v>39</v>
      </c>
      <c r="AG78" s="49">
        <v>41</v>
      </c>
      <c r="AH78" s="49">
        <v>47</v>
      </c>
      <c r="AI78" s="49">
        <v>50</v>
      </c>
      <c r="AJ78" s="49">
        <v>51</v>
      </c>
      <c r="AK78" s="49">
        <v>47.7</v>
      </c>
      <c r="AL78" s="49">
        <v>56</v>
      </c>
      <c r="AM78" s="49">
        <v>57.3</v>
      </c>
      <c r="AN78" s="49">
        <v>550.79999999999995</v>
      </c>
      <c r="AO78" s="49">
        <v>59</v>
      </c>
      <c r="AP78" s="49">
        <v>51.8</v>
      </c>
      <c r="AQ78" s="49">
        <v>53</v>
      </c>
      <c r="AR78" s="49">
        <v>60</v>
      </c>
      <c r="AS78" s="49">
        <v>53</v>
      </c>
      <c r="AT78" s="45">
        <v>47</v>
      </c>
      <c r="AU78" s="45">
        <v>44</v>
      </c>
      <c r="AV78" s="45">
        <v>52</v>
      </c>
      <c r="AW78" s="45">
        <v>52</v>
      </c>
      <c r="AX78" s="45">
        <v>45</v>
      </c>
      <c r="AY78" s="45">
        <v>55</v>
      </c>
      <c r="AZ78" s="45">
        <v>64</v>
      </c>
      <c r="BA78" s="45">
        <v>635.79999999999995</v>
      </c>
      <c r="BB78" s="45">
        <v>63</v>
      </c>
      <c r="BC78" s="45">
        <v>61</v>
      </c>
      <c r="BD78" s="45">
        <v>61</v>
      </c>
      <c r="BE78" s="45">
        <v>74</v>
      </c>
      <c r="BF78" s="45">
        <v>67</v>
      </c>
      <c r="BG78" s="45">
        <v>57</v>
      </c>
      <c r="BH78" s="45">
        <v>56</v>
      </c>
      <c r="BI78" s="45">
        <v>56</v>
      </c>
      <c r="BJ78" s="45">
        <v>61</v>
      </c>
      <c r="BK78" s="45">
        <v>61</v>
      </c>
      <c r="BL78" s="45">
        <v>64</v>
      </c>
      <c r="BM78" s="45">
        <v>67</v>
      </c>
      <c r="BN78" s="45">
        <v>748</v>
      </c>
      <c r="BO78" s="45">
        <v>61</v>
      </c>
      <c r="BP78" s="45">
        <v>62</v>
      </c>
      <c r="BQ78" s="45">
        <v>38</v>
      </c>
      <c r="BR78" s="45">
        <v>45</v>
      </c>
      <c r="BS78" s="45">
        <v>44</v>
      </c>
      <c r="BT78" s="45">
        <v>43</v>
      </c>
      <c r="BU78" s="45">
        <v>43</v>
      </c>
      <c r="BV78" s="45">
        <v>42</v>
      </c>
      <c r="BW78" s="45">
        <v>43</v>
      </c>
      <c r="BX78" s="45">
        <v>40</v>
      </c>
      <c r="BY78" s="45">
        <v>50</v>
      </c>
      <c r="BZ78" s="45">
        <v>46</v>
      </c>
      <c r="CA78" s="46">
        <v>557</v>
      </c>
      <c r="CB78" s="45">
        <v>47</v>
      </c>
      <c r="CC78" s="45">
        <v>44</v>
      </c>
      <c r="CD78" s="45">
        <v>32</v>
      </c>
      <c r="CE78" s="45">
        <v>36</v>
      </c>
      <c r="CF78" s="45">
        <v>34</v>
      </c>
      <c r="CG78" s="45">
        <v>33</v>
      </c>
      <c r="CH78" s="45">
        <v>32</v>
      </c>
      <c r="CI78" s="45">
        <v>34</v>
      </c>
      <c r="CJ78" s="45">
        <v>32</v>
      </c>
      <c r="CK78" s="45">
        <v>32</v>
      </c>
      <c r="CL78" s="45">
        <v>33</v>
      </c>
      <c r="CM78" s="45">
        <v>33</v>
      </c>
      <c r="CN78" s="50">
        <v>422</v>
      </c>
      <c r="CO78" s="45">
        <v>44.848405069999991</v>
      </c>
      <c r="CP78" s="45">
        <v>42.645000000000003</v>
      </c>
      <c r="CQ78" s="45">
        <v>42.1</v>
      </c>
      <c r="CR78" s="45">
        <v>46.4</v>
      </c>
      <c r="CS78" s="45">
        <v>44.194000000000003</v>
      </c>
      <c r="CT78" s="45">
        <v>37.607081000000001</v>
      </c>
      <c r="CU78" s="40">
        <v>34.372490999999997</v>
      </c>
      <c r="CV78" s="40">
        <v>36.882801999999998</v>
      </c>
      <c r="CW78" s="40">
        <v>36.144204999999999</v>
      </c>
      <c r="CX78" s="40">
        <v>37.378568000000001</v>
      </c>
      <c r="CY78" s="40">
        <v>41.687244</v>
      </c>
      <c r="CZ78" s="40">
        <v>42.679344</v>
      </c>
      <c r="DA78" s="40">
        <v>486.93914007000006</v>
      </c>
      <c r="DB78" s="40">
        <v>43.936625999999997</v>
      </c>
      <c r="DC78" s="40">
        <v>46.952379000000001</v>
      </c>
      <c r="DD78" s="40">
        <v>50.003990999999999</v>
      </c>
      <c r="DE78" s="40">
        <v>60.454048999999998</v>
      </c>
      <c r="DF78" s="40">
        <v>56.228732000000001</v>
      </c>
      <c r="DG78" s="40">
        <v>56</v>
      </c>
      <c r="DH78" s="40">
        <v>51.193351</v>
      </c>
      <c r="DI78" s="40">
        <v>51.193351</v>
      </c>
      <c r="DJ78" s="40">
        <v>51.193351</v>
      </c>
      <c r="DK78" s="40">
        <v>90.991052999999994</v>
      </c>
      <c r="DL78" s="40">
        <v>93.852360000000004</v>
      </c>
      <c r="DM78" s="40">
        <v>68.277023</v>
      </c>
      <c r="DN78" s="43">
        <v>720.27626599999996</v>
      </c>
      <c r="DO78" s="40">
        <v>65.731939999999994</v>
      </c>
      <c r="DP78" s="40">
        <v>58.314720000000001</v>
      </c>
      <c r="DQ78" s="40">
        <v>59.357520000000001</v>
      </c>
      <c r="DR78" s="40">
        <v>59.357520000000001</v>
      </c>
      <c r="DS78" s="40">
        <v>45.77505</v>
      </c>
      <c r="DT78" s="40">
        <v>44.3</v>
      </c>
      <c r="DU78" s="51">
        <v>44.738570000000003</v>
      </c>
      <c r="DV78" s="51">
        <v>49.547752000000003</v>
      </c>
      <c r="DW78" s="51">
        <v>49.362662</v>
      </c>
      <c r="DX78" s="45">
        <v>35.76</v>
      </c>
      <c r="DY78" s="45">
        <v>41.812086999999998</v>
      </c>
      <c r="DZ78" s="45">
        <v>46.716551000000003</v>
      </c>
      <c r="EA78" s="43">
        <v>600.77437199999997</v>
      </c>
      <c r="EB78" s="43"/>
      <c r="EC78" s="43"/>
      <c r="ED78" s="43"/>
      <c r="EE78" s="43"/>
      <c r="EF78" s="43"/>
      <c r="EG78" s="43"/>
      <c r="EH78" s="43"/>
    </row>
    <row r="79" spans="1:611" x14ac:dyDescent="0.45">
      <c r="A79" s="44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9"/>
  <sheetViews>
    <sheetView zoomScale="80" zoomScaleNormal="80" workbookViewId="0">
      <pane xSplit="1" ySplit="3" topLeftCell="B47" activePane="bottomRight" state="frozen"/>
      <selection pane="topRight" activeCell="B1" sqref="B1"/>
      <selection pane="bottomLeft" activeCell="A4" sqref="A4"/>
      <selection pane="bottomRight" activeCell="J63" sqref="J63"/>
    </sheetView>
  </sheetViews>
  <sheetFormatPr defaultRowHeight="14.25" x14ac:dyDescent="0.45"/>
  <cols>
    <col min="1" max="1" width="27.265625" bestFit="1" customWidth="1"/>
    <col min="2" max="4" width="15.265625" customWidth="1"/>
    <col min="5" max="6" width="15" customWidth="1"/>
    <col min="7" max="8" width="16.1328125" customWidth="1"/>
    <col min="9" max="11" width="14.86328125" customWidth="1"/>
    <col min="12" max="13" width="14.59765625" customWidth="1"/>
    <col min="14" max="14" width="11.59765625" customWidth="1"/>
    <col min="15" max="26" width="8.73046875" customWidth="1"/>
  </cols>
  <sheetData>
    <row r="1" spans="1:33" x14ac:dyDescent="0.4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M1" s="1"/>
      <c r="N1" s="61">
        <v>2022</v>
      </c>
      <c r="O1" s="61"/>
      <c r="P1" s="61"/>
      <c r="Q1" s="61"/>
      <c r="R1" s="62">
        <v>2023</v>
      </c>
      <c r="S1" s="61"/>
      <c r="T1" s="61"/>
      <c r="U1" s="61"/>
      <c r="V1" s="61"/>
      <c r="W1" s="61"/>
      <c r="X1" s="61"/>
      <c r="Y1" s="61"/>
      <c r="Z1" s="61">
        <v>2024</v>
      </c>
      <c r="AA1" s="61"/>
      <c r="AB1" s="61"/>
      <c r="AC1" s="61"/>
    </row>
    <row r="2" spans="1:33" ht="15.75" x14ac:dyDescent="0.5">
      <c r="A2" s="26" t="s">
        <v>0</v>
      </c>
      <c r="B2" s="24" t="s">
        <v>18</v>
      </c>
      <c r="C2" s="24" t="s">
        <v>19</v>
      </c>
      <c r="D2" s="24" t="s">
        <v>20</v>
      </c>
      <c r="E2" s="24" t="s">
        <v>21</v>
      </c>
      <c r="F2" s="24" t="s">
        <v>18</v>
      </c>
      <c r="G2" s="24" t="s">
        <v>19</v>
      </c>
      <c r="H2" s="24" t="s">
        <v>20</v>
      </c>
      <c r="I2" s="24" t="s">
        <v>21</v>
      </c>
      <c r="J2" s="24" t="s">
        <v>18</v>
      </c>
      <c r="K2" s="24" t="s">
        <v>19</v>
      </c>
      <c r="L2" s="24" t="s">
        <v>20</v>
      </c>
      <c r="M2" s="24" t="s">
        <v>21</v>
      </c>
      <c r="N2" s="24" t="s">
        <v>22</v>
      </c>
      <c r="O2" s="24" t="s">
        <v>23</v>
      </c>
      <c r="P2" s="24" t="s">
        <v>24</v>
      </c>
      <c r="Q2" s="24" t="s">
        <v>25</v>
      </c>
      <c r="R2" s="24" t="s">
        <v>27</v>
      </c>
      <c r="S2" s="24" t="s">
        <v>26</v>
      </c>
      <c r="T2" s="24" t="s">
        <v>28</v>
      </c>
      <c r="U2" s="24" t="s">
        <v>29</v>
      </c>
      <c r="V2" s="24" t="s">
        <v>22</v>
      </c>
      <c r="W2" s="24" t="s">
        <v>24</v>
      </c>
      <c r="X2" s="24" t="s">
        <v>23</v>
      </c>
      <c r="Y2" s="24" t="s">
        <v>25</v>
      </c>
      <c r="Z2" s="24" t="s">
        <v>27</v>
      </c>
      <c r="AA2" s="24" t="s">
        <v>26</v>
      </c>
      <c r="AB2" s="24" t="s">
        <v>28</v>
      </c>
      <c r="AC2" s="24" t="s">
        <v>29</v>
      </c>
      <c r="AD2" s="24" t="s">
        <v>22</v>
      </c>
      <c r="AE2" s="24" t="s">
        <v>24</v>
      </c>
      <c r="AF2" s="24" t="s">
        <v>23</v>
      </c>
      <c r="AG2" s="24" t="s">
        <v>25</v>
      </c>
    </row>
    <row r="3" spans="1:33" x14ac:dyDescent="0.4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56">
        <v>12400296</v>
      </c>
      <c r="M3" s="56">
        <f>series!DQ3</f>
        <v>13296802</v>
      </c>
      <c r="N3" s="30">
        <v>-1.189896288801362</v>
      </c>
      <c r="O3" s="30">
        <v>5.1707523893959939</v>
      </c>
      <c r="P3" s="30">
        <v>1.1985717546542318</v>
      </c>
      <c r="Q3" s="30">
        <v>1.1042480686607403</v>
      </c>
      <c r="R3" s="30">
        <v>5.9866184115741516</v>
      </c>
      <c r="S3" s="30">
        <v>1.8889219963529547</v>
      </c>
      <c r="T3" s="30">
        <v>6.1675820579060847</v>
      </c>
      <c r="U3" s="30">
        <v>1.8406522964509175</v>
      </c>
      <c r="V3" s="30">
        <v>7.0921037810510068</v>
      </c>
      <c r="W3" s="30">
        <v>2.0798226612387616</v>
      </c>
      <c r="X3" s="30">
        <v>9.5874443233183504E-2</v>
      </c>
      <c r="Y3" s="30">
        <v>3.4600662876863808</v>
      </c>
      <c r="Z3" s="30">
        <v>9.4686969114719197</v>
      </c>
      <c r="AA3" s="30">
        <v>1.7785165949166792</v>
      </c>
      <c r="AB3" s="30">
        <v>13.242417819770669</v>
      </c>
      <c r="AC3" s="30">
        <v>5.3514111684296317</v>
      </c>
      <c r="AD3" s="34">
        <f t="shared" ref="AD3:AD14" si="0">(L3-H3)/H3*100</f>
        <v>5.8661238709946213</v>
      </c>
      <c r="AE3" s="34">
        <f t="shared" ref="AE3:AE14" si="1">(L3-K3)/K3*100</f>
        <v>-4.5693711010015212</v>
      </c>
      <c r="AF3" s="30">
        <f t="shared" ref="AF3:AF14" si="2">(M3/I3-1)*100</f>
        <v>9.7234386849164967</v>
      </c>
      <c r="AG3" s="30">
        <f t="shared" ref="AG3:AG14" si="3">(M3/L3-1)*100</f>
        <v>7.2297145164921917</v>
      </c>
    </row>
    <row r="4" spans="1:33" x14ac:dyDescent="0.4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>
        <f>series!DQ4</f>
        <v>1195429</v>
      </c>
      <c r="N4" s="30">
        <v>-20.620392898152307</v>
      </c>
      <c r="O4" s="30">
        <v>14.798512127865227</v>
      </c>
      <c r="P4" s="30">
        <v>7.4779576005562287</v>
      </c>
      <c r="Q4" s="30">
        <v>3.2316644583279652</v>
      </c>
      <c r="R4" s="30">
        <v>17.45621213439108</v>
      </c>
      <c r="S4" s="30">
        <v>2.508255375579882</v>
      </c>
      <c r="T4" s="30">
        <v>16.339436192420976</v>
      </c>
      <c r="U4" s="30">
        <v>2.2906122152886788</v>
      </c>
      <c r="V4" s="30">
        <v>11.015998394323191</v>
      </c>
      <c r="W4" s="30">
        <v>2.5600016547595361</v>
      </c>
      <c r="X4" s="30">
        <v>0.1031846423290268</v>
      </c>
      <c r="Y4" s="30">
        <v>2.5830407145301049</v>
      </c>
      <c r="Z4" s="30">
        <v>10.080189941043916</v>
      </c>
      <c r="AA4" s="30">
        <v>2.2868501726600377</v>
      </c>
      <c r="AB4" s="30">
        <v>-8.0836480946995248</v>
      </c>
      <c r="AC4" s="30">
        <v>-14.587902564260979</v>
      </c>
      <c r="AD4" s="34">
        <f t="shared" si="0"/>
        <v>-8.7305926206039643</v>
      </c>
      <c r="AE4" s="34">
        <f t="shared" si="1"/>
        <v>1.8381428094949148</v>
      </c>
      <c r="AF4" s="30">
        <f t="shared" si="2"/>
        <v>-16.062298042530966</v>
      </c>
      <c r="AG4" s="30">
        <f t="shared" si="3"/>
        <v>-5.6574930787710027</v>
      </c>
    </row>
    <row r="5" spans="1:33" x14ac:dyDescent="0.4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>
        <f>series!DQ5</f>
        <v>1435685</v>
      </c>
      <c r="N5" s="30">
        <v>11.448061955154355</v>
      </c>
      <c r="O5" s="30">
        <v>4.0231652990270872</v>
      </c>
      <c r="P5" s="30">
        <v>9.1251251702141758</v>
      </c>
      <c r="Q5" s="30">
        <v>-5.7827176526527468</v>
      </c>
      <c r="R5" s="30">
        <v>5.6442078578717414</v>
      </c>
      <c r="S5" s="30">
        <v>2.3131258835879631</v>
      </c>
      <c r="T5" s="30">
        <v>10.024791498473707</v>
      </c>
      <c r="U5" s="30">
        <v>4.5933017506095686</v>
      </c>
      <c r="V5" s="30">
        <v>2.4933102921086414</v>
      </c>
      <c r="W5" s="30">
        <v>1.6552284481367252</v>
      </c>
      <c r="X5" s="30">
        <v>0.13077775961689153</v>
      </c>
      <c r="Y5" s="30">
        <v>3.9470841036229665</v>
      </c>
      <c r="Z5" s="30">
        <v>12.012991023380714</v>
      </c>
      <c r="AA5" s="30">
        <v>1.3497051361812673</v>
      </c>
      <c r="AB5" s="30">
        <v>7.8480849217852588</v>
      </c>
      <c r="AC5" s="30">
        <v>0.70427712349110383</v>
      </c>
      <c r="AD5" s="34">
        <f t="shared" si="0"/>
        <v>9.8151227442163407</v>
      </c>
      <c r="AE5" s="34">
        <f t="shared" si="1"/>
        <v>3.5093149564912691</v>
      </c>
      <c r="AF5" s="30">
        <f t="shared" si="2"/>
        <v>6.9694407087162791</v>
      </c>
      <c r="AG5" s="30">
        <f t="shared" si="3"/>
        <v>1.2534628383143565</v>
      </c>
    </row>
    <row r="6" spans="1:33" x14ac:dyDescent="0.4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>
        <f>series!DQ6</f>
        <v>729169</v>
      </c>
      <c r="N6" s="30">
        <v>6.838463603195799</v>
      </c>
      <c r="O6" s="30">
        <v>7.4982502400833484</v>
      </c>
      <c r="P6" s="30">
        <v>2.6661040966771132</v>
      </c>
      <c r="Q6" s="30">
        <v>2.4227103898017299</v>
      </c>
      <c r="R6" s="30">
        <v>8.127988171340462</v>
      </c>
      <c r="S6" s="30">
        <v>0.98480248683825433</v>
      </c>
      <c r="T6" s="30">
        <v>8.0113681596000408</v>
      </c>
      <c r="U6" s="30">
        <v>1.7161937862569587</v>
      </c>
      <c r="V6" s="30">
        <v>5.6116870730364532</v>
      </c>
      <c r="W6" s="30">
        <v>0.38517837163742907</v>
      </c>
      <c r="X6" s="30">
        <v>4.4811238619277827E-2</v>
      </c>
      <c r="Y6" s="30">
        <v>1.3262848751835588</v>
      </c>
      <c r="Z6" s="30">
        <v>3.8427687006796774</v>
      </c>
      <c r="AA6" s="30">
        <v>0.36780902914648195</v>
      </c>
      <c r="AB6" s="30">
        <v>13.971965854298496</v>
      </c>
      <c r="AC6" s="30">
        <v>11.637957174004065</v>
      </c>
      <c r="AD6" s="34">
        <f t="shared" si="0"/>
        <v>6.7682819383259911</v>
      </c>
      <c r="AE6" s="34">
        <f t="shared" si="1"/>
        <v>-5.959742411445851</v>
      </c>
      <c r="AF6" s="30">
        <f t="shared" si="2"/>
        <v>5.6717659470865156</v>
      </c>
      <c r="AG6" s="30">
        <f t="shared" si="3"/>
        <v>0.28565848613379963</v>
      </c>
    </row>
    <row r="7" spans="1:33" x14ac:dyDescent="0.4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>
        <f>series!DQ7</f>
        <v>1396440</v>
      </c>
      <c r="N7" s="30">
        <v>-5.7297108068636193</v>
      </c>
      <c r="O7" s="30">
        <v>-4.7540339915292833</v>
      </c>
      <c r="P7" s="30">
        <v>-10.812902767931011</v>
      </c>
      <c r="Q7" s="30">
        <v>1.7408704186311796</v>
      </c>
      <c r="R7" s="30">
        <v>-5.4772120827206727</v>
      </c>
      <c r="S7" s="30">
        <v>2.3389902314630007</v>
      </c>
      <c r="T7" s="30">
        <v>-5.7634117978429327</v>
      </c>
      <c r="U7" s="30">
        <v>1.4801145432876917</v>
      </c>
      <c r="V7" s="30">
        <v>7.3857268851002411</v>
      </c>
      <c r="W7" s="30">
        <v>1.6316639614783357</v>
      </c>
      <c r="X7" s="30">
        <v>7.6952281633683839E-2</v>
      </c>
      <c r="Y7" s="30">
        <v>2.0341023998270868</v>
      </c>
      <c r="Z7" s="30">
        <v>10.6067179940754</v>
      </c>
      <c r="AA7" s="30">
        <v>5.1056766893972316</v>
      </c>
      <c r="AB7" s="30">
        <v>9.5495371107647173</v>
      </c>
      <c r="AC7" s="30">
        <v>0.51016589028554105</v>
      </c>
      <c r="AD7" s="34">
        <f t="shared" si="0"/>
        <v>5.9155853679246011</v>
      </c>
      <c r="AE7" s="34">
        <f t="shared" si="1"/>
        <v>-1.7396379364670163</v>
      </c>
      <c r="AF7" s="30">
        <f t="shared" si="2"/>
        <v>5.6418900006203421</v>
      </c>
      <c r="AG7" s="30">
        <f t="shared" si="3"/>
        <v>1.770437132464675</v>
      </c>
    </row>
    <row r="8" spans="1:33" x14ac:dyDescent="0.4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>
        <f>series!DQ8</f>
        <v>2644124</v>
      </c>
      <c r="N8" s="30">
        <v>6.0602604537543181</v>
      </c>
      <c r="O8" s="30">
        <v>6.5143470109514379</v>
      </c>
      <c r="P8" s="30">
        <v>1.6187043640527365</v>
      </c>
      <c r="Q8" s="30">
        <v>2.031141504374645</v>
      </c>
      <c r="R8" s="30">
        <v>6.8279495126866374</v>
      </c>
      <c r="S8" s="30">
        <v>2.0674099409710323</v>
      </c>
      <c r="T8" s="30">
        <v>8.32075591527801</v>
      </c>
      <c r="U8" s="30">
        <v>2.3571509261449242</v>
      </c>
      <c r="V8" s="30">
        <v>7.9992481849134212</v>
      </c>
      <c r="W8" s="30">
        <v>1.3170890482564701</v>
      </c>
      <c r="X8" s="30">
        <v>9.1515160796048711E-2</v>
      </c>
      <c r="Y8" s="30">
        <v>3.1197343472888273</v>
      </c>
      <c r="Z8" s="30">
        <v>9.3921103819310847</v>
      </c>
      <c r="AA8" s="30">
        <v>2.292389292307595</v>
      </c>
      <c r="AB8" s="30">
        <v>7.7013345059568916</v>
      </c>
      <c r="AC8" s="30">
        <v>0.77510811780030497</v>
      </c>
      <c r="AD8" s="34">
        <f t="shared" si="0"/>
        <v>9.8974697634519888</v>
      </c>
      <c r="AE8" s="34">
        <f t="shared" si="1"/>
        <v>3.3830433139702443</v>
      </c>
      <c r="AF8" s="30">
        <f t="shared" si="2"/>
        <v>9.1055988683919722</v>
      </c>
      <c r="AG8" s="30">
        <f t="shared" si="3"/>
        <v>2.3767007131960671</v>
      </c>
    </row>
    <row r="9" spans="1:33" x14ac:dyDescent="0.4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>
        <f>series!DQ9</f>
        <v>1286026</v>
      </c>
      <c r="N9" s="30">
        <v>-13.669022504563467</v>
      </c>
      <c r="O9" s="30">
        <v>7.9947683765941635</v>
      </c>
      <c r="P9" s="30">
        <v>2.2380132706618427</v>
      </c>
      <c r="Q9" s="30">
        <v>2.9620363716656328</v>
      </c>
      <c r="R9" s="30">
        <v>10.346596381795692</v>
      </c>
      <c r="S9" s="30">
        <v>2.7701719450082374</v>
      </c>
      <c r="T9" s="30">
        <v>10.068691396644436</v>
      </c>
      <c r="U9" s="30">
        <v>1.743622229157249</v>
      </c>
      <c r="V9" s="30">
        <v>10.247508307285269</v>
      </c>
      <c r="W9" s="30">
        <v>2.4041085103811533</v>
      </c>
      <c r="X9" s="30">
        <v>7.2372955998927679E-2</v>
      </c>
      <c r="Y9" s="30">
        <v>0.15074716410250488</v>
      </c>
      <c r="Z9" s="30">
        <v>6.1137169233922206</v>
      </c>
      <c r="AA9" s="30">
        <v>1.6933975529298317</v>
      </c>
      <c r="AB9" s="30">
        <v>10.658486026010561</v>
      </c>
      <c r="AC9" s="30">
        <v>6.1012235280484495</v>
      </c>
      <c r="AD9" s="34">
        <f t="shared" si="0"/>
        <v>4.7580132489411486</v>
      </c>
      <c r="AE9" s="34">
        <f t="shared" si="1"/>
        <v>-3.0562287509070551</v>
      </c>
      <c r="AF9" s="30">
        <f t="shared" si="2"/>
        <v>14.811961271833685</v>
      </c>
      <c r="AG9" s="30">
        <f t="shared" si="3"/>
        <v>9.7625217216150908</v>
      </c>
    </row>
    <row r="10" spans="1:33" x14ac:dyDescent="0.4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>
        <f>series!DQ10</f>
        <v>832053</v>
      </c>
      <c r="N10" s="30">
        <v>4.2108666372662418</v>
      </c>
      <c r="O10" s="30">
        <v>2.4187504357323864</v>
      </c>
      <c r="P10" s="30">
        <v>0.46595069598154293</v>
      </c>
      <c r="Q10" s="30">
        <v>0.81406237713648189</v>
      </c>
      <c r="R10" s="30">
        <v>2.7603924479475017</v>
      </c>
      <c r="S10" s="30">
        <v>0.91328215738801788</v>
      </c>
      <c r="T10" s="30">
        <v>2.9416369462706093</v>
      </c>
      <c r="U10" s="30">
        <v>0.71698691238903933</v>
      </c>
      <c r="V10" s="30">
        <v>3.3277337355512415</v>
      </c>
      <c r="W10" s="30">
        <v>0.8427620829618343</v>
      </c>
      <c r="X10" s="30">
        <v>4.1229584102083328E-2</v>
      </c>
      <c r="Y10" s="30">
        <v>1.5899414858363548</v>
      </c>
      <c r="Z10" s="30">
        <v>4.5769397784395149</v>
      </c>
      <c r="AA10" s="30">
        <v>1.3532691747182746</v>
      </c>
      <c r="AB10" s="30">
        <v>4.2516230844255043</v>
      </c>
      <c r="AC10" s="30">
        <v>0.40367771360383387</v>
      </c>
      <c r="AD10" s="34">
        <f t="shared" si="0"/>
        <v>4.1928463010442334</v>
      </c>
      <c r="AE10" s="34">
        <f t="shared" si="1"/>
        <v>0.78590720620160015</v>
      </c>
      <c r="AF10" s="30">
        <f t="shared" si="2"/>
        <v>13.324444105461296</v>
      </c>
      <c r="AG10" s="30">
        <f t="shared" si="3"/>
        <v>10.493417295898988</v>
      </c>
    </row>
    <row r="11" spans="1:33" x14ac:dyDescent="0.4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>
        <f>series!DQ11</f>
        <v>884647</v>
      </c>
      <c r="N11" s="30">
        <v>7.2368876879373767</v>
      </c>
      <c r="O11" s="30">
        <v>7.6067563451174269</v>
      </c>
      <c r="P11" s="30">
        <v>1.2545637082346683</v>
      </c>
      <c r="Q11" s="30">
        <v>1.3908527266627724</v>
      </c>
      <c r="R11" s="30">
        <v>5.6772650151826642</v>
      </c>
      <c r="S11" s="30">
        <v>0.9056106192955049</v>
      </c>
      <c r="T11" s="30">
        <v>4.2003728967941356</v>
      </c>
      <c r="U11" s="30">
        <v>0.58670365089736887</v>
      </c>
      <c r="V11" s="30">
        <v>3.2777108209187</v>
      </c>
      <c r="W11" s="30">
        <v>0.3579858616713727</v>
      </c>
      <c r="X11" s="30">
        <v>2.7385223964001115E-2</v>
      </c>
      <c r="Y11" s="30">
        <v>0.86151514057819512</v>
      </c>
      <c r="Z11" s="30">
        <v>2.6871051500217291</v>
      </c>
      <c r="AA11" s="30">
        <v>0.85511068488772768</v>
      </c>
      <c r="AB11" s="30">
        <v>5.9502924859190287</v>
      </c>
      <c r="AC11" s="30">
        <v>3.7831444993731811</v>
      </c>
      <c r="AD11" s="34">
        <f t="shared" si="0"/>
        <v>6.0964136620108036</v>
      </c>
      <c r="AE11" s="34">
        <f t="shared" si="1"/>
        <v>0.49639441704424248</v>
      </c>
      <c r="AF11" s="30">
        <f t="shared" si="2"/>
        <v>5.5197519952383756</v>
      </c>
      <c r="AG11" s="30">
        <f t="shared" si="3"/>
        <v>0.31330651196757042</v>
      </c>
    </row>
    <row r="12" spans="1:33" x14ac:dyDescent="0.4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>
        <f>series!DQ12</f>
        <v>891410</v>
      </c>
      <c r="N12" s="30">
        <v>2.6820325414676383</v>
      </c>
      <c r="O12" s="30">
        <v>2.4348015902087683</v>
      </c>
      <c r="P12" s="30">
        <v>-1.4666244434488607</v>
      </c>
      <c r="Q12" s="30">
        <v>1.4708299948015258</v>
      </c>
      <c r="R12" s="30">
        <v>1.8704711612981262</v>
      </c>
      <c r="S12" s="30">
        <v>0.91559533401057713</v>
      </c>
      <c r="T12" s="30">
        <v>1.0723140706927481</v>
      </c>
      <c r="U12" s="30">
        <v>0.1726928367184799</v>
      </c>
      <c r="V12" s="30">
        <v>-4.3394742571423173E-2</v>
      </c>
      <c r="W12" s="30">
        <v>-2.5543066294154593</v>
      </c>
      <c r="X12" s="30">
        <v>-4.6239534802255955E-3</v>
      </c>
      <c r="Y12" s="30">
        <v>1.0454820241101004</v>
      </c>
      <c r="Z12" s="30">
        <v>-2.1032656880739298</v>
      </c>
      <c r="AA12" s="30">
        <v>-0.74799108452108243</v>
      </c>
      <c r="AB12" s="30">
        <v>27.335888939423469</v>
      </c>
      <c r="AC12" s="30">
        <v>30.296265544227087</v>
      </c>
      <c r="AD12" s="34">
        <f t="shared" si="0"/>
        <v>-0.41961523416663704</v>
      </c>
      <c r="AE12" s="34">
        <f t="shared" si="1"/>
        <v>-23.794621293039519</v>
      </c>
      <c r="AF12" s="30">
        <f t="shared" si="2"/>
        <v>30.712945040764851</v>
      </c>
      <c r="AG12" s="30">
        <f t="shared" si="3"/>
        <v>32.636086609768</v>
      </c>
    </row>
    <row r="13" spans="1:33" x14ac:dyDescent="0.4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>
        <f>series!DQ13</f>
        <v>1179194</v>
      </c>
      <c r="N13" s="30">
        <v>0.70080450913836412</v>
      </c>
      <c r="O13" s="30">
        <v>0.70066470826692928</v>
      </c>
      <c r="P13" s="30">
        <v>0.1095823862185652</v>
      </c>
      <c r="Q13" s="30">
        <v>0</v>
      </c>
      <c r="R13" s="30">
        <v>4.2299988217273432</v>
      </c>
      <c r="S13" s="30">
        <v>1.2407580756157444E-3</v>
      </c>
      <c r="T13" s="30">
        <v>0.38961092732370251</v>
      </c>
      <c r="U13" s="30">
        <v>0.27847780173484438</v>
      </c>
      <c r="V13" s="30">
        <v>0.28496077136550557</v>
      </c>
      <c r="W13" s="30">
        <v>5.2241432405120136E-3</v>
      </c>
      <c r="X13" s="30">
        <v>2.9047525170156074E-3</v>
      </c>
      <c r="Y13" s="30">
        <v>5.4988108821429904E-3</v>
      </c>
      <c r="Z13" s="30">
        <v>1.032987212078762</v>
      </c>
      <c r="AA13" s="30">
        <v>0.74161133792458589</v>
      </c>
      <c r="AB13" s="30">
        <v>62.112588535480185</v>
      </c>
      <c r="AC13" s="30">
        <v>60.901939647820534</v>
      </c>
      <c r="AD13" s="34">
        <f t="shared" si="0"/>
        <v>0.75471179357463947</v>
      </c>
      <c r="AE13" s="34">
        <f t="shared" si="1"/>
        <v>-37.845681032976763</v>
      </c>
      <c r="AF13" s="30">
        <f t="shared" si="2"/>
        <v>62.095206675189353</v>
      </c>
      <c r="AG13" s="30">
        <f t="shared" si="3"/>
        <v>60.889865196747259</v>
      </c>
    </row>
    <row r="14" spans="1:33" x14ac:dyDescent="0.4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>
        <f>series!DQ14</f>
        <v>822625</v>
      </c>
      <c r="N14" s="30">
        <v>5.9100967090705447</v>
      </c>
      <c r="O14" s="30">
        <v>8.2418169876739213</v>
      </c>
      <c r="P14" s="30">
        <v>1.2379074392422584</v>
      </c>
      <c r="Q14" s="30">
        <v>3.2298542497315674</v>
      </c>
      <c r="R14" s="30">
        <v>9.9354417246282125</v>
      </c>
      <c r="S14" s="30">
        <v>3.8067284994627748</v>
      </c>
      <c r="T14" s="30">
        <v>9.7452556712845926</v>
      </c>
      <c r="U14" s="30">
        <v>1.1606884511790483</v>
      </c>
      <c r="V14" s="30">
        <v>31.585190241141369</v>
      </c>
      <c r="W14" s="30">
        <v>21.38483097537096</v>
      </c>
      <c r="X14" s="30">
        <v>0.64221711092610101</v>
      </c>
      <c r="Y14" s="30">
        <v>28.833520471905484</v>
      </c>
      <c r="Z14" s="30">
        <v>58.761673395436098</v>
      </c>
      <c r="AA14" s="30">
        <v>0.3553660270078085</v>
      </c>
      <c r="AB14" s="30">
        <v>56.975985257136273</v>
      </c>
      <c r="AC14" s="30">
        <v>2.287327471903744E-2</v>
      </c>
      <c r="AD14" s="34">
        <f t="shared" si="0"/>
        <v>29.953505289959359</v>
      </c>
      <c r="AE14" s="34">
        <f t="shared" si="1"/>
        <v>0.48915602242780359</v>
      </c>
      <c r="AF14" s="30">
        <f t="shared" si="2"/>
        <v>0.97857615450995805</v>
      </c>
      <c r="AG14" s="30">
        <f t="shared" si="3"/>
        <v>0.10830742270926397</v>
      </c>
    </row>
    <row r="15" spans="1:33" x14ac:dyDescent="0.45">
      <c r="B15" s="25"/>
      <c r="C15" s="25"/>
      <c r="M15" s="29">
        <f>M3/1000000</f>
        <v>13.296802</v>
      </c>
      <c r="N15" s="30"/>
      <c r="O15" s="30"/>
      <c r="P15" s="30"/>
      <c r="Q15" s="30"/>
      <c r="T15" s="30"/>
      <c r="U15" s="30"/>
      <c r="V15" s="30"/>
      <c r="W15" s="30"/>
      <c r="AF15" s="30"/>
      <c r="AG15" s="30"/>
    </row>
    <row r="16" spans="1:33" x14ac:dyDescent="0.45">
      <c r="N16" s="30"/>
      <c r="O16" s="30"/>
      <c r="P16" s="30"/>
      <c r="Q16" s="30"/>
      <c r="T16" s="30"/>
      <c r="U16" s="30"/>
      <c r="V16" s="30"/>
      <c r="W16" s="30"/>
      <c r="AF16" s="30"/>
      <c r="AG16" s="30"/>
    </row>
    <row r="17" spans="1:33" x14ac:dyDescent="0.45">
      <c r="M17" s="1"/>
      <c r="N17" s="61">
        <v>2022</v>
      </c>
      <c r="O17" s="61"/>
      <c r="P17" s="61"/>
      <c r="Q17" s="61"/>
      <c r="R17" s="62">
        <v>2023</v>
      </c>
      <c r="S17" s="61"/>
      <c r="T17" s="61"/>
      <c r="U17" s="61"/>
      <c r="V17" s="61"/>
      <c r="W17" s="61"/>
      <c r="X17" s="61"/>
      <c r="Y17" s="61"/>
      <c r="Z17" s="61">
        <v>2024</v>
      </c>
      <c r="AA17" s="61"/>
      <c r="AB17" s="61"/>
      <c r="AC17" s="61"/>
      <c r="AF17" s="30"/>
      <c r="AG17" s="30"/>
    </row>
    <row r="18" spans="1:33" ht="15.75" x14ac:dyDescent="0.5">
      <c r="A18" s="27" t="s">
        <v>13</v>
      </c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22</v>
      </c>
      <c r="O18" s="24" t="s">
        <v>23</v>
      </c>
      <c r="P18" s="24" t="s">
        <v>24</v>
      </c>
      <c r="Q18" s="24" t="s">
        <v>25</v>
      </c>
      <c r="R18" s="24" t="s">
        <v>27</v>
      </c>
      <c r="S18" s="24" t="s">
        <v>26</v>
      </c>
      <c r="T18" s="24" t="s">
        <v>28</v>
      </c>
      <c r="U18" s="24" t="s">
        <v>29</v>
      </c>
      <c r="V18" s="24" t="s">
        <v>22</v>
      </c>
      <c r="W18" s="24" t="s">
        <v>24</v>
      </c>
      <c r="X18" s="24" t="s">
        <v>23</v>
      </c>
      <c r="Y18" s="24" t="s">
        <v>25</v>
      </c>
      <c r="Z18" s="24" t="s">
        <v>27</v>
      </c>
      <c r="AA18" s="24" t="s">
        <v>26</v>
      </c>
      <c r="AB18" s="24" t="s">
        <v>28</v>
      </c>
      <c r="AC18" s="24" t="s">
        <v>29</v>
      </c>
      <c r="AD18" s="24" t="s">
        <v>22</v>
      </c>
      <c r="AE18" s="24" t="s">
        <v>24</v>
      </c>
      <c r="AF18" s="24" t="s">
        <v>23</v>
      </c>
      <c r="AG18" s="24" t="s">
        <v>25</v>
      </c>
    </row>
    <row r="19" spans="1:33" s="1" customFormat="1" x14ac:dyDescent="0.4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5">
        <v>6180530.8871995369</v>
      </c>
      <c r="M19" s="5">
        <f>series!DQ19</f>
        <v>6210361</v>
      </c>
      <c r="N19" s="57">
        <v>5.712107252914822</v>
      </c>
      <c r="O19" s="57">
        <v>7.3701237551110799</v>
      </c>
      <c r="P19" s="57">
        <v>1.3255236403198811</v>
      </c>
      <c r="Q19" s="57">
        <v>1.9998706345375927</v>
      </c>
      <c r="R19" s="57">
        <v>10.859098680341273</v>
      </c>
      <c r="S19" s="57">
        <v>3.6081692734588389</v>
      </c>
      <c r="T19" s="57">
        <v>10.398191496119512</v>
      </c>
      <c r="U19" s="57">
        <v>3.0978197821138087</v>
      </c>
      <c r="V19" s="57">
        <v>13.066369457809435</v>
      </c>
      <c r="W19" s="57">
        <v>3.774427245260692</v>
      </c>
      <c r="X19" s="57">
        <v>9.3820908412063364E-2</v>
      </c>
      <c r="Y19" s="57">
        <v>-1.3238050444213778</v>
      </c>
      <c r="Z19" s="57">
        <v>11.256574477092718</v>
      </c>
      <c r="AA19" s="57">
        <v>5.3837050705317857</v>
      </c>
      <c r="AB19" s="57">
        <v>8.1795879746164868</v>
      </c>
      <c r="AC19" s="57">
        <v>0.24647727588189561</v>
      </c>
      <c r="AD19" s="55">
        <f t="shared" ref="AD19:AD30" si="4">(L19-H19)/H19*100</f>
        <v>8.7920906001768842</v>
      </c>
      <c r="AE19" s="55">
        <f t="shared" ref="AE19:AE30" si="5">(L19-K19)/K19*100</f>
        <v>4.3619882661869509</v>
      </c>
      <c r="AF19" s="30">
        <f t="shared" ref="AF19:AF30" si="6">(M19/I19-1)*100</f>
        <v>10.783732399165014</v>
      </c>
      <c r="AG19" s="30">
        <f t="shared" ref="AG19:AG30" si="7">(M19/L19-1)*100</f>
        <v>0.48264644809468127</v>
      </c>
    </row>
    <row r="20" spans="1:33" x14ac:dyDescent="0.45">
      <c r="A20" s="7" t="s">
        <v>2</v>
      </c>
      <c r="B20" s="23">
        <v>675122</v>
      </c>
      <c r="C20" s="23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28">
        <v>841555</v>
      </c>
      <c r="I20" s="28">
        <v>864970</v>
      </c>
      <c r="J20" s="28">
        <v>892028</v>
      </c>
      <c r="K20" s="28">
        <v>873083</v>
      </c>
      <c r="L20" s="28">
        <v>909553</v>
      </c>
      <c r="M20" s="28">
        <f>series!DQ20</f>
        <v>910942</v>
      </c>
      <c r="N20" s="30">
        <v>2.2777712884008983</v>
      </c>
      <c r="O20" s="30">
        <v>7.972857629374408</v>
      </c>
      <c r="P20" s="30">
        <v>4.1659320923685961</v>
      </c>
      <c r="Q20" s="30">
        <v>4.2635136250805061</v>
      </c>
      <c r="R20" s="30">
        <v>15.93652702770758</v>
      </c>
      <c r="S20" s="30">
        <v>3.2966757419830017</v>
      </c>
      <c r="T20" s="30">
        <v>15.747122977054051</v>
      </c>
      <c r="U20" s="30">
        <v>3.1729382289549246</v>
      </c>
      <c r="V20" s="30">
        <v>15.797360295453178</v>
      </c>
      <c r="W20" s="30">
        <v>4.2111428670494</v>
      </c>
      <c r="X20" s="30">
        <v>0.14152346538952365</v>
      </c>
      <c r="Y20" s="30">
        <v>2.7823493413977607</v>
      </c>
      <c r="Z20" s="30">
        <v>13.966166398156155</v>
      </c>
      <c r="AA20" s="30">
        <v>3.1282009780686071</v>
      </c>
      <c r="AB20" s="30">
        <v>8.1153070777217007</v>
      </c>
      <c r="AC20" s="30">
        <v>-2.1238122570143569</v>
      </c>
      <c r="AD20" s="55">
        <f t="shared" si="4"/>
        <v>8.0800423026421342</v>
      </c>
      <c r="AE20" s="55">
        <f t="shared" si="5"/>
        <v>4.1771515422932293</v>
      </c>
      <c r="AF20" s="30">
        <f t="shared" si="6"/>
        <v>5.3148664115518551</v>
      </c>
      <c r="AG20" s="30">
        <f t="shared" si="7"/>
        <v>0.15271237629912449</v>
      </c>
    </row>
    <row r="21" spans="1:33" x14ac:dyDescent="0.45">
      <c r="A21" s="7" t="s">
        <v>3</v>
      </c>
      <c r="B21" s="23">
        <v>627764</v>
      </c>
      <c r="C21" s="23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28">
        <v>639617</v>
      </c>
      <c r="I21" s="28">
        <v>665821</v>
      </c>
      <c r="J21" s="28">
        <v>672179</v>
      </c>
      <c r="K21" s="28">
        <v>675092</v>
      </c>
      <c r="L21" s="28">
        <v>709081</v>
      </c>
      <c r="M21" s="28">
        <f>series!DQ21</f>
        <v>714242</v>
      </c>
      <c r="N21" s="30">
        <v>2.9037197066274834</v>
      </c>
      <c r="O21" s="30">
        <v>-2.3339208166714642</v>
      </c>
      <c r="P21" s="30">
        <v>0.40497042244158621</v>
      </c>
      <c r="Q21" s="30">
        <v>-4.1854688339792894</v>
      </c>
      <c r="R21" s="30">
        <v>-1.9860966860157592</v>
      </c>
      <c r="S21" s="30">
        <v>1.2163144717405094</v>
      </c>
      <c r="T21" s="30">
        <v>-0.89523942155220748</v>
      </c>
      <c r="U21" s="30">
        <v>1.7788186498855829</v>
      </c>
      <c r="V21" s="30">
        <v>0.81329388752902076</v>
      </c>
      <c r="W21" s="30">
        <v>2.1359189193936423</v>
      </c>
      <c r="X21" s="30">
        <v>9.5276870285013082E-2</v>
      </c>
      <c r="Y21" s="30">
        <v>4.0968266947251308</v>
      </c>
      <c r="Z21" s="30">
        <v>9.2448187539005531</v>
      </c>
      <c r="AA21" s="30">
        <v>0.95491130499039123</v>
      </c>
      <c r="AB21" s="30">
        <v>7.8006709876868419</v>
      </c>
      <c r="AC21" s="30">
        <v>0.43336670738003402</v>
      </c>
      <c r="AD21" s="55">
        <f t="shared" si="4"/>
        <v>10.860249180368877</v>
      </c>
      <c r="AE21" s="55">
        <f t="shared" si="5"/>
        <v>5.0347211935558409</v>
      </c>
      <c r="AF21" s="30">
        <f t="shared" si="6"/>
        <v>7.2723750076972626</v>
      </c>
      <c r="AG21" s="30">
        <f t="shared" si="7"/>
        <v>0.72784350447974155</v>
      </c>
    </row>
    <row r="22" spans="1:33" x14ac:dyDescent="0.45">
      <c r="A22" s="7" t="s">
        <v>4</v>
      </c>
      <c r="B22" s="23">
        <v>354917</v>
      </c>
      <c r="C22" s="23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28">
        <v>426096</v>
      </c>
      <c r="I22" s="28">
        <v>434214</v>
      </c>
      <c r="J22" s="28">
        <v>437299</v>
      </c>
      <c r="K22" s="28">
        <v>438462</v>
      </c>
      <c r="L22" s="28">
        <v>459102</v>
      </c>
      <c r="M22" s="28">
        <f>series!DQ22</f>
        <v>460187</v>
      </c>
      <c r="N22" s="30">
        <v>11.810229003075268</v>
      </c>
      <c r="O22" s="30">
        <v>12.465518826720601</v>
      </c>
      <c r="P22" s="30">
        <v>3.6593534957621188</v>
      </c>
      <c r="Q22" s="30">
        <v>4.5160566750158893</v>
      </c>
      <c r="R22" s="30">
        <v>14.135699332519991</v>
      </c>
      <c r="S22" s="30">
        <v>3.4974629405362334</v>
      </c>
      <c r="T22" s="30">
        <v>15.858951575847158</v>
      </c>
      <c r="U22" s="30">
        <v>3.325705342309182</v>
      </c>
      <c r="V22" s="30">
        <v>13.781556586895105</v>
      </c>
      <c r="W22" s="30">
        <v>1.8007019321051532</v>
      </c>
      <c r="X22" s="30">
        <v>0.10939248539849467</v>
      </c>
      <c r="Y22" s="30">
        <v>1.9052044609665364</v>
      </c>
      <c r="Z22" s="30">
        <v>7.951872066988086</v>
      </c>
      <c r="AA22" s="30">
        <v>0.71047916465152294</v>
      </c>
      <c r="AB22" s="30">
        <v>4.7551241282590917</v>
      </c>
      <c r="AC22" s="30">
        <v>0.2659507568048447</v>
      </c>
      <c r="AD22" s="55">
        <f t="shared" si="4"/>
        <v>7.7461417145432021</v>
      </c>
      <c r="AE22" s="55">
        <f t="shared" si="5"/>
        <v>4.7073634659331942</v>
      </c>
      <c r="AF22" s="30">
        <f t="shared" si="6"/>
        <v>5.9816127531585828</v>
      </c>
      <c r="AG22" s="30">
        <f t="shared" si="7"/>
        <v>0.23633092428261282</v>
      </c>
    </row>
    <row r="23" spans="1:33" x14ac:dyDescent="0.45">
      <c r="A23" s="7" t="s">
        <v>5</v>
      </c>
      <c r="B23" s="23">
        <v>545252</v>
      </c>
      <c r="C23" s="23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28">
        <v>601180</v>
      </c>
      <c r="I23" s="28">
        <v>612758</v>
      </c>
      <c r="J23" s="28">
        <v>623690</v>
      </c>
      <c r="K23" s="28">
        <v>635042</v>
      </c>
      <c r="L23" s="28">
        <v>659679</v>
      </c>
      <c r="M23" s="28">
        <f>series!DQ23</f>
        <v>671760</v>
      </c>
      <c r="N23" s="30">
        <v>3.0786608232051593</v>
      </c>
      <c r="O23" s="30">
        <v>-5.7162666666666695</v>
      </c>
      <c r="P23" s="30">
        <v>3.1411056257798498</v>
      </c>
      <c r="Q23" s="30">
        <v>-7.0155691142436361</v>
      </c>
      <c r="R23" s="30">
        <v>1.7340605811624776</v>
      </c>
      <c r="S23" s="30">
        <v>4.5934163734618449</v>
      </c>
      <c r="T23" s="30">
        <v>4.9601258612271382</v>
      </c>
      <c r="U23" s="30">
        <v>4.6352398653703775</v>
      </c>
      <c r="V23" s="30">
        <v>5.4036047408654087</v>
      </c>
      <c r="W23" s="30">
        <v>3.5768987576216382</v>
      </c>
      <c r="X23" s="30">
        <v>0.15539289445003823</v>
      </c>
      <c r="Y23" s="30">
        <v>1.9258791044279633</v>
      </c>
      <c r="Z23" s="30">
        <v>12.435934646579195</v>
      </c>
      <c r="AA23" s="30">
        <v>1.7840648347308363</v>
      </c>
      <c r="AB23" s="30">
        <v>9.4109600133696514</v>
      </c>
      <c r="AC23" s="30">
        <v>1.8201350029662278</v>
      </c>
      <c r="AD23" s="55">
        <f t="shared" si="4"/>
        <v>9.7306962972820124</v>
      </c>
      <c r="AE23" s="55">
        <f t="shared" si="5"/>
        <v>3.8795859171519362</v>
      </c>
      <c r="AF23" s="30">
        <f t="shared" si="6"/>
        <v>9.6289236533835485</v>
      </c>
      <c r="AG23" s="30">
        <f t="shared" si="7"/>
        <v>1.8313452451874213</v>
      </c>
    </row>
    <row r="24" spans="1:33" x14ac:dyDescent="0.45">
      <c r="A24" s="7" t="s">
        <v>6</v>
      </c>
      <c r="B24" s="23">
        <v>800888</v>
      </c>
      <c r="C24" s="23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28">
        <v>1020761</v>
      </c>
      <c r="I24" s="28">
        <v>1054740</v>
      </c>
      <c r="J24" s="28">
        <v>1067907</v>
      </c>
      <c r="K24" s="28">
        <v>1069201</v>
      </c>
      <c r="L24" s="28">
        <v>1143086</v>
      </c>
      <c r="M24" s="28">
        <f>series!DQ24</f>
        <v>1153025</v>
      </c>
      <c r="N24" s="30">
        <v>11.217560217560219</v>
      </c>
      <c r="O24" s="30">
        <v>15.818719992839835</v>
      </c>
      <c r="P24" s="30">
        <v>3.7148229417881096</v>
      </c>
      <c r="Q24" s="30">
        <v>5.4728453626013307</v>
      </c>
      <c r="R24" s="30">
        <v>17.658773761125147</v>
      </c>
      <c r="S24" s="30">
        <v>4.0284867700568716</v>
      </c>
      <c r="T24" s="30">
        <v>18.384515150453893</v>
      </c>
      <c r="U24" s="30">
        <v>4.0306054769371213</v>
      </c>
      <c r="V24" s="30">
        <v>18.855944537983426</v>
      </c>
      <c r="W24" s="30">
        <v>4.127834858042867</v>
      </c>
      <c r="X24" s="30">
        <v>0.16439838202564738</v>
      </c>
      <c r="Y24" s="30">
        <v>3.3287909706581686</v>
      </c>
      <c r="Z24" s="30">
        <v>13.328027252033547</v>
      </c>
      <c r="AA24" s="30">
        <v>1.248364525854706</v>
      </c>
      <c r="AB24" s="30">
        <v>9.0691995070876441</v>
      </c>
      <c r="AC24" s="30">
        <v>0.1211716001487062</v>
      </c>
      <c r="AD24" s="55">
        <f t="shared" si="4"/>
        <v>11.983706274044561</v>
      </c>
      <c r="AE24" s="55">
        <f t="shared" si="5"/>
        <v>6.9103003083611032</v>
      </c>
      <c r="AF24" s="30">
        <f t="shared" si="6"/>
        <v>9.3184102243206937</v>
      </c>
      <c r="AG24" s="30">
        <f t="shared" si="7"/>
        <v>0.86948838495091163</v>
      </c>
    </row>
    <row r="25" spans="1:33" x14ac:dyDescent="0.45">
      <c r="A25" s="7" t="s">
        <v>7</v>
      </c>
      <c r="B25" s="23">
        <v>731934</v>
      </c>
      <c r="C25" s="23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28">
        <v>891367</v>
      </c>
      <c r="I25" s="28">
        <v>902534</v>
      </c>
      <c r="J25" s="28">
        <v>919451</v>
      </c>
      <c r="K25" s="28">
        <v>926272</v>
      </c>
      <c r="L25" s="28">
        <v>983402</v>
      </c>
      <c r="M25" s="28">
        <f>series!DQ25</f>
        <v>998986</v>
      </c>
      <c r="N25" s="30">
        <v>-4.5933988436998918</v>
      </c>
      <c r="O25" s="30">
        <v>6.0041160274772576</v>
      </c>
      <c r="P25" s="30">
        <v>-7.1060537945205287</v>
      </c>
      <c r="Q25" s="30">
        <v>6.3184261395174968</v>
      </c>
      <c r="R25" s="30">
        <v>10.77938721250824</v>
      </c>
      <c r="S25" s="30">
        <v>6.3640108196316936</v>
      </c>
      <c r="T25" s="30">
        <v>9.8251891851274031</v>
      </c>
      <c r="U25" s="30">
        <v>4.546934506778233</v>
      </c>
      <c r="V25" s="30">
        <v>24.316540541746747</v>
      </c>
      <c r="W25" s="30">
        <v>5.1512327474342312</v>
      </c>
      <c r="X25" s="30">
        <v>0.18393373893834331</v>
      </c>
      <c r="Y25" s="30">
        <v>1.2527948645170817</v>
      </c>
      <c r="Z25" s="30">
        <v>13.395993251376371</v>
      </c>
      <c r="AA25" s="30">
        <v>1.8743892196859013</v>
      </c>
      <c r="AB25" s="30">
        <v>9.2688451102984626</v>
      </c>
      <c r="AC25" s="30">
        <v>0.7418557378261692</v>
      </c>
      <c r="AD25" s="55">
        <f t="shared" si="4"/>
        <v>10.325152266126073</v>
      </c>
      <c r="AE25" s="55">
        <f t="shared" si="5"/>
        <v>6.1677347474607886</v>
      </c>
      <c r="AF25" s="30">
        <f t="shared" si="6"/>
        <v>10.686799610873376</v>
      </c>
      <c r="AG25" s="30">
        <f t="shared" si="7"/>
        <v>1.584702898712842</v>
      </c>
    </row>
    <row r="26" spans="1:33" x14ac:dyDescent="0.45">
      <c r="A26" s="7" t="s">
        <v>8</v>
      </c>
      <c r="B26" s="23">
        <v>211513</v>
      </c>
      <c r="C26" s="23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28">
        <v>240686</v>
      </c>
      <c r="I26" s="28">
        <v>243606</v>
      </c>
      <c r="J26" s="28">
        <v>248709</v>
      </c>
      <c r="K26" s="28">
        <v>251689</v>
      </c>
      <c r="L26" s="28">
        <v>255032</v>
      </c>
      <c r="M26" s="28">
        <f>series!DQ26</f>
        <v>225188</v>
      </c>
      <c r="N26" s="30">
        <v>13.561602488348656</v>
      </c>
      <c r="O26" s="30">
        <v>7.1013551009566855</v>
      </c>
      <c r="P26" s="30">
        <v>1.6671246679490714</v>
      </c>
      <c r="Q26" s="30">
        <v>1.7231282097486256</v>
      </c>
      <c r="R26" s="30">
        <v>9.0755650952896616</v>
      </c>
      <c r="S26" s="30">
        <v>2.1717853900489414</v>
      </c>
      <c r="T26" s="30">
        <v>7.4489328570120028</v>
      </c>
      <c r="U26" s="30">
        <v>1.6882739728402374</v>
      </c>
      <c r="V26" s="30">
        <v>8.4268853049824344</v>
      </c>
      <c r="W26" s="30">
        <v>2.5924536666041442</v>
      </c>
      <c r="X26" s="30">
        <v>7.8833506786829322E-2</v>
      </c>
      <c r="Y26" s="30">
        <v>1.2131989396973575</v>
      </c>
      <c r="Z26" s="30">
        <v>7.8020363314825092</v>
      </c>
      <c r="AA26" s="30">
        <v>2.0947759907391506</v>
      </c>
      <c r="AB26" s="30">
        <v>7.2824845271180383</v>
      </c>
      <c r="AC26" s="30">
        <v>1.1981874399398462</v>
      </c>
      <c r="AD26" s="55">
        <f t="shared" si="4"/>
        <v>5.9604630098967117</v>
      </c>
      <c r="AE26" s="55">
        <f t="shared" si="5"/>
        <v>1.328226501754149</v>
      </c>
      <c r="AF26" s="30">
        <f t="shared" si="6"/>
        <v>-7.5605691157032311</v>
      </c>
      <c r="AG26" s="30">
        <f t="shared" si="7"/>
        <v>-11.702060917845603</v>
      </c>
    </row>
    <row r="27" spans="1:33" x14ac:dyDescent="0.45">
      <c r="A27" s="7" t="s">
        <v>9</v>
      </c>
      <c r="B27" s="23">
        <v>167713</v>
      </c>
      <c r="C27" s="23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28">
        <v>201069</v>
      </c>
      <c r="I27" s="28">
        <v>202778</v>
      </c>
      <c r="J27" s="28">
        <v>206145</v>
      </c>
      <c r="K27" s="28">
        <v>210229</v>
      </c>
      <c r="L27" s="28">
        <v>209635</v>
      </c>
      <c r="M27" s="28">
        <f>series!DQ27</f>
        <v>217033</v>
      </c>
      <c r="N27" s="30">
        <v>19.348815640140103</v>
      </c>
      <c r="O27" s="30">
        <v>18.362492095516281</v>
      </c>
      <c r="P27" s="30">
        <v>1.0967881989311312</v>
      </c>
      <c r="Q27" s="30">
        <v>0.48007116709953834</v>
      </c>
      <c r="R27" s="30">
        <v>17.198428267337661</v>
      </c>
      <c r="S27" s="30">
        <v>1.1193934922526516E-2</v>
      </c>
      <c r="T27" s="30">
        <v>-2.4752679946659528</v>
      </c>
      <c r="U27" s="30">
        <v>-4.0049451304201789</v>
      </c>
      <c r="V27" s="30">
        <v>2.7981144808687297</v>
      </c>
      <c r="W27" s="30">
        <v>6.5633198187455388</v>
      </c>
      <c r="X27" s="30">
        <v>3.1765334418805802E-2</v>
      </c>
      <c r="Y27" s="30">
        <v>0.84995697994221242</v>
      </c>
      <c r="Z27" s="30">
        <v>4.8779743280574994</v>
      </c>
      <c r="AA27" s="30">
        <v>1.6604365365079143</v>
      </c>
      <c r="AB27" s="30">
        <v>11.417971751861566</v>
      </c>
      <c r="AC27" s="30">
        <v>1.9811297872856404</v>
      </c>
      <c r="AD27" s="55">
        <f t="shared" si="4"/>
        <v>4.2602290755909662</v>
      </c>
      <c r="AE27" s="55">
        <f t="shared" si="5"/>
        <v>-0.28254902986743025</v>
      </c>
      <c r="AF27" s="30">
        <f t="shared" si="6"/>
        <v>7.0298553097476013</v>
      </c>
      <c r="AG27" s="30">
        <f t="shared" si="7"/>
        <v>3.5289908650750101</v>
      </c>
    </row>
    <row r="28" spans="1:33" x14ac:dyDescent="0.45">
      <c r="A28" s="7" t="s">
        <v>10</v>
      </c>
      <c r="B28" s="23">
        <v>194628</v>
      </c>
      <c r="C28" s="23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28">
        <v>209464</v>
      </c>
      <c r="I28" s="28" t="s">
        <v>30</v>
      </c>
      <c r="J28" s="28">
        <v>211811</v>
      </c>
      <c r="K28" s="28">
        <v>212016</v>
      </c>
      <c r="L28" s="28">
        <v>212301.88719953701</v>
      </c>
      <c r="M28" s="28">
        <f>series!DQ28</f>
        <v>215834</v>
      </c>
      <c r="N28" s="30">
        <v>10.886932599724908</v>
      </c>
      <c r="O28" s="30">
        <v>7.5716209630510845</v>
      </c>
      <c r="P28" s="30">
        <v>1.1559272011805177</v>
      </c>
      <c r="Q28" s="30">
        <v>1.8572272088996034</v>
      </c>
      <c r="R28" s="30">
        <v>6.0849415294818909</v>
      </c>
      <c r="S28" s="30">
        <v>0.58018316445829221</v>
      </c>
      <c r="T28" s="30">
        <v>4.2984631137255702</v>
      </c>
      <c r="U28" s="30">
        <v>0.64270527095815488</v>
      </c>
      <c r="V28" s="30">
        <v>3.9332727985431859</v>
      </c>
      <c r="W28" s="30">
        <v>0.80174015149327982</v>
      </c>
      <c r="X28" s="30" t="e">
        <v>#VALUE!</v>
      </c>
      <c r="Y28" s="30" t="e">
        <v>#VALUE!</v>
      </c>
      <c r="Z28" s="30">
        <v>2.5863196284223955</v>
      </c>
      <c r="AA28" s="30" t="e">
        <v>#VALUE!</v>
      </c>
      <c r="AB28" s="30">
        <v>2.0298559177662989</v>
      </c>
      <c r="AC28" s="30">
        <v>9.6784397410898393E-2</v>
      </c>
      <c r="AD28" s="55">
        <f t="shared" si="4"/>
        <v>1.3548329066269209</v>
      </c>
      <c r="AE28" s="55">
        <f t="shared" si="5"/>
        <v>0.1348422758362641</v>
      </c>
      <c r="AF28" s="30" t="e">
        <f t="shared" si="6"/>
        <v>#VALUE!</v>
      </c>
      <c r="AG28" s="30">
        <f t="shared" si="7"/>
        <v>1.6637218100389539</v>
      </c>
    </row>
    <row r="29" spans="1:33" x14ac:dyDescent="0.45">
      <c r="A29" s="7" t="s">
        <v>11</v>
      </c>
      <c r="B29" s="23">
        <v>414951</v>
      </c>
      <c r="C29" s="23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28">
        <v>487293</v>
      </c>
      <c r="I29" s="28">
        <v>497932</v>
      </c>
      <c r="J29" s="28">
        <v>501481</v>
      </c>
      <c r="K29" s="28">
        <v>502409</v>
      </c>
      <c r="L29" s="28">
        <v>520911</v>
      </c>
      <c r="M29" s="28">
        <f>series!DQ29</f>
        <v>524256</v>
      </c>
      <c r="N29" s="30">
        <v>10.342853814144215</v>
      </c>
      <c r="O29" s="30">
        <v>10.07197624363625</v>
      </c>
      <c r="P29" s="30">
        <v>2.3218345452154177</v>
      </c>
      <c r="Q29" s="30">
        <v>2.1814676245782261</v>
      </c>
      <c r="R29" s="30">
        <v>10.594985913999476</v>
      </c>
      <c r="S29" s="30">
        <v>3.0866582504818441</v>
      </c>
      <c r="T29" s="30">
        <v>10.166892133100358</v>
      </c>
      <c r="U29" s="30">
        <v>2.2134817994617695</v>
      </c>
      <c r="V29" s="30">
        <v>11.849105974705632</v>
      </c>
      <c r="W29" s="30">
        <v>3.8842568214329187</v>
      </c>
      <c r="X29" s="30">
        <v>0.11851096425218</v>
      </c>
      <c r="Y29" s="30">
        <v>2.1832860311968405</v>
      </c>
      <c r="Z29" s="30">
        <v>9.275356002745605</v>
      </c>
      <c r="AA29" s="30">
        <v>0.71274792541953236</v>
      </c>
      <c r="AB29" s="30">
        <v>7.1067829527600157</v>
      </c>
      <c r="AC29" s="30">
        <v>0.18505187634227926</v>
      </c>
      <c r="AD29" s="55">
        <f t="shared" si="4"/>
        <v>6.8989293915570311</v>
      </c>
      <c r="AE29" s="55">
        <f t="shared" si="5"/>
        <v>3.6826569587726334</v>
      </c>
      <c r="AF29" s="30">
        <f t="shared" si="6"/>
        <v>5.2866656491247888</v>
      </c>
      <c r="AG29" s="30">
        <f t="shared" si="7"/>
        <v>0.64214424345041543</v>
      </c>
    </row>
    <row r="30" spans="1:33" x14ac:dyDescent="0.45">
      <c r="A30" s="7" t="s">
        <v>12</v>
      </c>
      <c r="B30" s="23">
        <v>65117</v>
      </c>
      <c r="C30" s="23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28">
        <v>121960</v>
      </c>
      <c r="I30" s="28">
        <v>126489</v>
      </c>
      <c r="J30" s="28">
        <v>126944</v>
      </c>
      <c r="K30" s="28">
        <v>128710</v>
      </c>
      <c r="L30" s="28">
        <v>118748</v>
      </c>
      <c r="M30" s="28">
        <f>series!DQ30</f>
        <v>118908</v>
      </c>
      <c r="N30" s="30">
        <v>12.663503462426263</v>
      </c>
      <c r="O30" s="30">
        <v>48.536053334971882</v>
      </c>
      <c r="P30" s="30">
        <v>12.343674074831856</v>
      </c>
      <c r="Q30" s="30">
        <v>10.06089579420637</v>
      </c>
      <c r="R30" s="30">
        <v>63.284549349632194</v>
      </c>
      <c r="S30" s="30">
        <v>9.961321281568658</v>
      </c>
      <c r="T30" s="30">
        <v>45.133116800081829</v>
      </c>
      <c r="U30" s="30">
        <v>6.7443522750785245</v>
      </c>
      <c r="V30" s="30">
        <v>38.819646007626197</v>
      </c>
      <c r="W30" s="30">
        <v>7.4565847555442044</v>
      </c>
      <c r="X30" s="30">
        <v>0.30813700953523493</v>
      </c>
      <c r="Y30" s="30">
        <v>3.7135126270908536</v>
      </c>
      <c r="Z30" s="30">
        <v>19.391305983484752</v>
      </c>
      <c r="AA30" s="30">
        <v>0.35971507403806946</v>
      </c>
      <c r="AB30" s="30">
        <v>13.403878516612778</v>
      </c>
      <c r="AC30" s="30">
        <v>1.3911646080161377</v>
      </c>
      <c r="AD30" s="55">
        <f t="shared" si="4"/>
        <v>-2.6336503771728434</v>
      </c>
      <c r="AE30" s="55">
        <f t="shared" si="5"/>
        <v>-7.7398803511770637</v>
      </c>
      <c r="AF30" s="30">
        <f t="shared" si="6"/>
        <v>-5.9934065412802662</v>
      </c>
      <c r="AG30" s="30">
        <f t="shared" si="7"/>
        <v>0.13473911139556538</v>
      </c>
    </row>
    <row r="31" spans="1:33" x14ac:dyDescent="0.45">
      <c r="L31" s="32"/>
      <c r="M31" s="32"/>
      <c r="N31" s="30"/>
      <c r="O31" s="30"/>
      <c r="P31" s="30"/>
      <c r="Q31" s="30"/>
      <c r="T31" s="30"/>
      <c r="U31" s="30"/>
      <c r="V31" s="30"/>
      <c r="W31" s="30"/>
      <c r="AD31" s="58"/>
      <c r="AE31" s="58"/>
      <c r="AF31" s="30"/>
      <c r="AG31" s="30"/>
    </row>
    <row r="32" spans="1:33" x14ac:dyDescent="0.45">
      <c r="L32" s="32"/>
      <c r="M32" s="32"/>
      <c r="N32" s="30"/>
      <c r="O32" s="30"/>
      <c r="P32" s="30"/>
      <c r="Q32" s="30"/>
      <c r="T32" s="30"/>
      <c r="U32" s="30"/>
      <c r="V32" s="30"/>
      <c r="W32" s="30"/>
      <c r="AD32" s="58"/>
      <c r="AE32" s="58"/>
      <c r="AF32" s="30"/>
      <c r="AG32" s="30"/>
    </row>
    <row r="33" spans="1:33" x14ac:dyDescent="0.45">
      <c r="L33" s="32"/>
      <c r="M33" s="32"/>
      <c r="N33" s="61">
        <v>2022</v>
      </c>
      <c r="O33" s="61"/>
      <c r="P33" s="61"/>
      <c r="Q33" s="61"/>
      <c r="R33" s="62">
        <v>2023</v>
      </c>
      <c r="S33" s="61"/>
      <c r="T33" s="61"/>
      <c r="U33" s="61"/>
      <c r="V33" s="61"/>
      <c r="W33" s="61"/>
      <c r="X33" s="61"/>
      <c r="Y33" s="61"/>
      <c r="Z33" s="61">
        <v>2024</v>
      </c>
      <c r="AA33" s="61"/>
      <c r="AB33" s="61"/>
      <c r="AC33" s="61"/>
      <c r="AD33" s="58"/>
      <c r="AE33" s="58"/>
      <c r="AF33" s="30"/>
      <c r="AG33" s="30"/>
    </row>
    <row r="34" spans="1:33" ht="15.75" x14ac:dyDescent="0.5">
      <c r="A34" s="27" t="s">
        <v>14</v>
      </c>
      <c r="B34" s="24" t="s">
        <v>18</v>
      </c>
      <c r="C34" s="24" t="s">
        <v>19</v>
      </c>
      <c r="D34" s="24" t="s">
        <v>20</v>
      </c>
      <c r="E34" s="24" t="s">
        <v>21</v>
      </c>
      <c r="F34" s="24" t="s">
        <v>18</v>
      </c>
      <c r="G34" s="24" t="s">
        <v>19</v>
      </c>
      <c r="H34" s="24" t="s">
        <v>20</v>
      </c>
      <c r="I34" s="24" t="s">
        <v>21</v>
      </c>
      <c r="J34" s="24" t="s">
        <v>18</v>
      </c>
      <c r="K34" s="24" t="s">
        <v>19</v>
      </c>
      <c r="L34" s="24" t="s">
        <v>20</v>
      </c>
      <c r="M34" s="24" t="s">
        <v>21</v>
      </c>
      <c r="N34" s="24" t="s">
        <v>22</v>
      </c>
      <c r="O34" s="24" t="s">
        <v>23</v>
      </c>
      <c r="P34" s="24" t="s">
        <v>24</v>
      </c>
      <c r="Q34" s="24" t="s">
        <v>25</v>
      </c>
      <c r="R34" s="24" t="s">
        <v>27</v>
      </c>
      <c r="S34" s="24" t="s">
        <v>26</v>
      </c>
      <c r="T34" s="24" t="s">
        <v>28</v>
      </c>
      <c r="U34" s="24" t="s">
        <v>29</v>
      </c>
      <c r="V34" s="24" t="s">
        <v>22</v>
      </c>
      <c r="W34" s="24" t="s">
        <v>24</v>
      </c>
      <c r="X34" s="24" t="s">
        <v>23</v>
      </c>
      <c r="Y34" s="24" t="s">
        <v>25</v>
      </c>
      <c r="Z34" s="24" t="s">
        <v>27</v>
      </c>
      <c r="AA34" s="24" t="s">
        <v>26</v>
      </c>
      <c r="AB34" s="24" t="s">
        <v>28</v>
      </c>
      <c r="AC34" s="24" t="s">
        <v>29</v>
      </c>
      <c r="AD34" s="24" t="s">
        <v>22</v>
      </c>
      <c r="AE34" s="24" t="s">
        <v>24</v>
      </c>
      <c r="AF34" s="24" t="s">
        <v>23</v>
      </c>
      <c r="AG34" s="24" t="s">
        <v>25</v>
      </c>
    </row>
    <row r="35" spans="1:33" x14ac:dyDescent="0.4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5">
        <f>series!DN35</f>
        <v>6219765.1128004631</v>
      </c>
      <c r="M35" s="56">
        <f>series!DQ35</f>
        <v>7086441</v>
      </c>
      <c r="N35" s="30">
        <v>-6.3837706788588573</v>
      </c>
      <c r="O35" s="30">
        <v>3.3422539761885917</v>
      </c>
      <c r="P35" s="30">
        <v>1.090944465112198</v>
      </c>
      <c r="Q35" s="30">
        <v>0.34319511216289733</v>
      </c>
      <c r="R35" s="30">
        <v>1.9909853350333018</v>
      </c>
      <c r="S35" s="30">
        <v>0.40387605051930286</v>
      </c>
      <c r="T35" s="30">
        <v>2.5809553248060668</v>
      </c>
      <c r="U35" s="30">
        <v>0.72008432122439014</v>
      </c>
      <c r="V35" s="30">
        <v>2.0154869901942485</v>
      </c>
      <c r="W35" s="30">
        <v>0.53368968199947187</v>
      </c>
      <c r="X35" s="30">
        <v>-1.729033771676125E-2</v>
      </c>
      <c r="Y35" s="30">
        <v>-3.3399434827253605</v>
      </c>
      <c r="Z35" s="30">
        <v>7.8750839947297591</v>
      </c>
      <c r="AA35" s="30">
        <v>10.21644518261029</v>
      </c>
      <c r="AB35" s="30">
        <v>17.861671341020745</v>
      </c>
      <c r="AC35" s="30">
        <v>10.04429416053112</v>
      </c>
      <c r="AD35" s="55">
        <f t="shared" ref="AD35:AD46" si="8">(L35-H35)/H35*100</f>
        <v>3.1104578973568429</v>
      </c>
      <c r="AE35" s="55">
        <f t="shared" ref="AE35:AE46" si="9">(L35-K35)/K35*100</f>
        <v>-12.048805525347047</v>
      </c>
      <c r="AF35" s="30">
        <f t="shared" ref="AF35:AF46" si="10">(M35/I35-1)*100</f>
        <v>21.537377878486641</v>
      </c>
      <c r="AG35" s="30">
        <f t="shared" ref="AG35:AG46" si="11">(M35/L35-1)*100</f>
        <v>13.934222136715292</v>
      </c>
    </row>
    <row r="36" spans="1:33" x14ac:dyDescent="0.4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13">
        <f>series!DN36</f>
        <v>357563</v>
      </c>
      <c r="M36" s="13">
        <f>series!DQ36</f>
        <v>284487</v>
      </c>
      <c r="N36" s="30">
        <v>-39.433409877690906</v>
      </c>
      <c r="O36" s="30">
        <v>26.128606502703544</v>
      </c>
      <c r="P36" s="30">
        <v>12.438019189902771</v>
      </c>
      <c r="Q36" s="30">
        <v>1.8000629993413675</v>
      </c>
      <c r="R36" s="30">
        <v>19.728275312250855</v>
      </c>
      <c r="S36" s="30">
        <v>1.3879199765960859</v>
      </c>
      <c r="T36" s="30">
        <v>17.226479489986481</v>
      </c>
      <c r="U36" s="30">
        <v>1.0132341924923072</v>
      </c>
      <c r="V36" s="30">
        <v>4.3822723671525177</v>
      </c>
      <c r="W36" s="30">
        <v>0.11847147986809858</v>
      </c>
      <c r="X36" s="30">
        <v>4.8705658197748081E-2</v>
      </c>
      <c r="Y36" s="30">
        <v>2.2762770451926873</v>
      </c>
      <c r="Z36" s="30">
        <v>4.4543092047461874</v>
      </c>
      <c r="AA36" s="30">
        <v>0.98548682441130797</v>
      </c>
      <c r="AB36" s="30">
        <v>-32.036922085317777</v>
      </c>
      <c r="AC36" s="30">
        <v>-34.275853642556484</v>
      </c>
      <c r="AD36" s="55">
        <f t="shared" si="8"/>
        <v>-34.604495491705833</v>
      </c>
      <c r="AE36" s="55">
        <f t="shared" si="9"/>
        <v>-3.6638987827417679</v>
      </c>
      <c r="AF36" s="30">
        <f t="shared" si="10"/>
        <v>-49.127528539955932</v>
      </c>
      <c r="AG36" s="30">
        <f t="shared" si="11"/>
        <v>-20.437237633647776</v>
      </c>
    </row>
    <row r="37" spans="1:33" x14ac:dyDescent="0.4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13">
        <f>series!DN37</f>
        <v>708831</v>
      </c>
      <c r="M37" s="13">
        <f>series!DQ37</f>
        <v>721443</v>
      </c>
      <c r="N37" s="30">
        <v>21.700933415334788</v>
      </c>
      <c r="O37" s="30">
        <v>11.65318133084452</v>
      </c>
      <c r="P37" s="30">
        <v>19.670449543566871</v>
      </c>
      <c r="Q37" s="30">
        <v>-7.4033205717447537</v>
      </c>
      <c r="R37" s="30">
        <v>14.825207529521812</v>
      </c>
      <c r="S37" s="30">
        <v>3.4646471624468989</v>
      </c>
      <c r="T37" s="30">
        <v>23.230436529959995</v>
      </c>
      <c r="U37" s="30">
        <v>7.4839629365645033</v>
      </c>
      <c r="V37" s="30">
        <v>4.1978909795718611</v>
      </c>
      <c r="W37" s="30">
        <v>1.1877325613899981</v>
      </c>
      <c r="X37" s="30">
        <v>0.16804946288556533</v>
      </c>
      <c r="Y37" s="30">
        <v>3.8000871748592679</v>
      </c>
      <c r="Z37" s="30">
        <v>14.856087907979054</v>
      </c>
      <c r="AA37" s="30">
        <v>1.7383680011355596</v>
      </c>
      <c r="AB37" s="30">
        <v>7.8941973797824527</v>
      </c>
      <c r="AC37" s="30">
        <v>0.96892662346439451</v>
      </c>
      <c r="AD37" s="55">
        <f t="shared" si="8"/>
        <v>8.7891596220785679</v>
      </c>
      <c r="AE37" s="55">
        <f t="shared" si="9"/>
        <v>2.0270659289411412</v>
      </c>
      <c r="AF37" s="30">
        <f t="shared" si="10"/>
        <v>6.6712108397750214</v>
      </c>
      <c r="AG37" s="30">
        <f t="shared" si="11"/>
        <v>1.779267554607511</v>
      </c>
    </row>
    <row r="38" spans="1:33" x14ac:dyDescent="0.4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13">
        <f>series!DN38</f>
        <v>267990</v>
      </c>
      <c r="M38" s="13">
        <f>series!DQ38</f>
        <v>268982</v>
      </c>
      <c r="N38" s="30">
        <v>0.6392119488332515</v>
      </c>
      <c r="O38" s="30">
        <v>1.0080569467700862</v>
      </c>
      <c r="P38" s="30">
        <v>1.3211945847888318</v>
      </c>
      <c r="Q38" s="30">
        <v>-0.47719630524286627</v>
      </c>
      <c r="R38" s="30">
        <v>-1.3746229332922688E-2</v>
      </c>
      <c r="S38" s="30">
        <v>-2.6706165277153082</v>
      </c>
      <c r="T38" s="30">
        <v>-2.6146534534714605</v>
      </c>
      <c r="U38" s="30">
        <v>-0.77371359612609103</v>
      </c>
      <c r="V38" s="30">
        <v>-5.7060100840087502</v>
      </c>
      <c r="W38" s="30">
        <v>-1.8950998352756487</v>
      </c>
      <c r="X38" s="30">
        <v>-4.91415742699014E-2</v>
      </c>
      <c r="Y38" s="30">
        <v>0.35856636223834393</v>
      </c>
      <c r="Z38" s="30">
        <v>-2.5139963491105699</v>
      </c>
      <c r="AA38" s="30">
        <v>-0.21382389042209349</v>
      </c>
      <c r="AB38" s="30">
        <v>28.819449789860997</v>
      </c>
      <c r="AC38" s="30">
        <v>31.119085207485387</v>
      </c>
      <c r="AD38" s="55">
        <f t="shared" si="8"/>
        <v>5.1336973919593261</v>
      </c>
      <c r="AE38" s="55">
        <f t="shared" si="9"/>
        <v>-19.933434714931479</v>
      </c>
      <c r="AF38" s="30">
        <f t="shared" si="10"/>
        <v>5.1458458748016245</v>
      </c>
      <c r="AG38" s="30">
        <f t="shared" si="11"/>
        <v>0.37016306578603331</v>
      </c>
    </row>
    <row r="39" spans="1:33" x14ac:dyDescent="0.4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13">
        <f>series!DN39</f>
        <v>712468</v>
      </c>
      <c r="M39" s="13">
        <f>series!DQ39</f>
        <v>724680</v>
      </c>
      <c r="N39" s="30">
        <v>-12.439290316185946</v>
      </c>
      <c r="O39" s="30">
        <v>-4.0086811149944834</v>
      </c>
      <c r="P39" s="30">
        <v>-20.462284335878934</v>
      </c>
      <c r="Q39" s="30">
        <v>9.5929866928282195</v>
      </c>
      <c r="R39" s="30">
        <v>-10.494682602270899</v>
      </c>
      <c r="S39" s="30">
        <v>0.6237590809452298</v>
      </c>
      <c r="T39" s="30">
        <v>-13.178880078431277</v>
      </c>
      <c r="U39" s="30">
        <v>-1.0150952649797818</v>
      </c>
      <c r="V39" s="30">
        <v>9.1631449198802617</v>
      </c>
      <c r="W39" s="30">
        <v>5.47320147719077E-3</v>
      </c>
      <c r="X39" s="30">
        <v>1.7272445571712147E-2</v>
      </c>
      <c r="Y39" s="30">
        <v>2.1278066625379788</v>
      </c>
      <c r="Z39" s="30">
        <v>9.1600942099650418</v>
      </c>
      <c r="AA39" s="30">
        <v>7.9759809562490069</v>
      </c>
      <c r="AB39" s="30">
        <v>9.6653857454788383</v>
      </c>
      <c r="AC39" s="30">
        <v>-0.55690369902123837</v>
      </c>
      <c r="AD39" s="55">
        <f t="shared" si="8"/>
        <v>2.6123025074532285</v>
      </c>
      <c r="AE39" s="55">
        <f t="shared" si="9"/>
        <v>-6.4263368172755904</v>
      </c>
      <c r="AF39" s="30">
        <f t="shared" si="10"/>
        <v>2.1965748324646261</v>
      </c>
      <c r="AG39" s="30">
        <f t="shared" si="11"/>
        <v>1.7140418938113688</v>
      </c>
    </row>
    <row r="40" spans="1:33" x14ac:dyDescent="0.4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13">
        <f>series!DN40</f>
        <v>1439654</v>
      </c>
      <c r="M40" s="13">
        <f>series!DQ40</f>
        <v>1491099</v>
      </c>
      <c r="N40" s="30">
        <v>2.947808057196144</v>
      </c>
      <c r="O40" s="30">
        <v>0.92684803331768428</v>
      </c>
      <c r="P40" s="30">
        <v>0.29710441217565275</v>
      </c>
      <c r="Q40" s="30">
        <v>-0.21279260881612583</v>
      </c>
      <c r="R40" s="30">
        <v>0.25870223266994952</v>
      </c>
      <c r="S40" s="30">
        <v>0.7159692097483239</v>
      </c>
      <c r="T40" s="30">
        <v>1.9755692153534898</v>
      </c>
      <c r="U40" s="30">
        <v>1.1659904838376978</v>
      </c>
      <c r="V40" s="30">
        <v>0.92086134318216661</v>
      </c>
      <c r="W40" s="30">
        <v>-0.74024351726923454</v>
      </c>
      <c r="X40" s="30">
        <v>4.1289003242440447E-2</v>
      </c>
      <c r="Y40" s="30">
        <v>2.9592101551481065</v>
      </c>
      <c r="Z40" s="30">
        <v>6.5905353540007816</v>
      </c>
      <c r="AA40" s="30">
        <v>3.0969216359297835</v>
      </c>
      <c r="AB40" s="30">
        <v>6.7001222290334672</v>
      </c>
      <c r="AC40" s="30">
        <v>1.2700003259863646</v>
      </c>
      <c r="AD40" s="55">
        <f t="shared" si="8"/>
        <v>8.2955524212505871</v>
      </c>
      <c r="AE40" s="55">
        <f t="shared" si="9"/>
        <v>0.74393484219638173</v>
      </c>
      <c r="AF40" s="30">
        <f t="shared" si="10"/>
        <v>8.9416050394750091</v>
      </c>
      <c r="AG40" s="30">
        <f t="shared" si="11"/>
        <v>3.5734280597977008</v>
      </c>
    </row>
    <row r="41" spans="1:33" x14ac:dyDescent="0.4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13">
        <f>series!DN41</f>
        <v>188242</v>
      </c>
      <c r="M41" s="13">
        <f>series!DQ41</f>
        <v>287040</v>
      </c>
      <c r="N41" s="30">
        <v>-29.772169232222112</v>
      </c>
      <c r="O41" s="30">
        <v>13.765898691822386</v>
      </c>
      <c r="P41" s="30">
        <v>34.961728848780169</v>
      </c>
      <c r="Q41" s="30">
        <v>-5.1284723506254686</v>
      </c>
      <c r="R41" s="30">
        <v>9.0314652362902592</v>
      </c>
      <c r="S41" s="30">
        <v>-6.9379380727280449</v>
      </c>
      <c r="T41" s="30">
        <v>10.921456799197827</v>
      </c>
      <c r="U41" s="30">
        <v>-6.9114281688960943</v>
      </c>
      <c r="V41" s="30">
        <v>-23.665605448854787</v>
      </c>
      <c r="W41" s="30">
        <v>-7.1214699433882034</v>
      </c>
      <c r="X41" s="30">
        <v>-0.22898845507827725</v>
      </c>
      <c r="Y41" s="30">
        <v>-4.1755115342945963</v>
      </c>
      <c r="Z41" s="30">
        <v>-16.369853363947563</v>
      </c>
      <c r="AA41" s="30">
        <v>0.9426374545571603</v>
      </c>
      <c r="AB41" s="30">
        <v>15.477028044111396</v>
      </c>
      <c r="AC41" s="30">
        <v>28.537280541997532</v>
      </c>
      <c r="AD41" s="55">
        <f t="shared" si="8"/>
        <v>-17.096652015749005</v>
      </c>
      <c r="AE41" s="55">
        <f t="shared" si="9"/>
        <v>-33.320581348805739</v>
      </c>
      <c r="AF41" s="30">
        <f t="shared" si="10"/>
        <v>31.923283742606202</v>
      </c>
      <c r="AG41" s="30">
        <f t="shared" si="11"/>
        <v>52.484567737274368</v>
      </c>
    </row>
    <row r="42" spans="1:33" x14ac:dyDescent="0.4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13">
        <f>series!DN42</f>
        <v>498002</v>
      </c>
      <c r="M42" s="13">
        <f>series!DQ42</f>
        <v>606865</v>
      </c>
      <c r="N42" s="30">
        <v>0.36870350478537262</v>
      </c>
      <c r="O42" s="30">
        <v>0.35192175236515855</v>
      </c>
      <c r="P42" s="30">
        <v>-8.2867552121801413E-2</v>
      </c>
      <c r="Q42" s="30">
        <v>0.39143410649771226</v>
      </c>
      <c r="R42" s="30">
        <v>-1.6841282349300268E-2</v>
      </c>
      <c r="S42" s="30">
        <v>0.32043793184017844</v>
      </c>
      <c r="T42" s="30">
        <v>0.88224646400387741</v>
      </c>
      <c r="U42" s="30">
        <v>0.25099817002163238</v>
      </c>
      <c r="V42" s="30">
        <v>0.95711817372636787</v>
      </c>
      <c r="W42" s="30">
        <v>-8.7121204263906904E-3</v>
      </c>
      <c r="X42" s="30">
        <v>2.3515471143896738E-2</v>
      </c>
      <c r="Y42" s="30">
        <v>1.7780497671379125</v>
      </c>
      <c r="Z42" s="30">
        <v>3.0296539677258316</v>
      </c>
      <c r="AA42" s="30">
        <v>0.98508813410080887</v>
      </c>
      <c r="AB42" s="30">
        <v>2.7766772387556538</v>
      </c>
      <c r="AC42" s="30">
        <v>4.8440909155234024E-3</v>
      </c>
      <c r="AD42" s="55">
        <f t="shared" si="8"/>
        <v>3.3102718625854433</v>
      </c>
      <c r="AE42" s="55">
        <f t="shared" si="9"/>
        <v>0.51042135494769647</v>
      </c>
      <c r="AF42" s="30">
        <f t="shared" si="10"/>
        <v>23.694498344937799</v>
      </c>
      <c r="AG42" s="30">
        <f t="shared" si="11"/>
        <v>21.859952369669202</v>
      </c>
    </row>
    <row r="43" spans="1:33" x14ac:dyDescent="0.4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13">
        <f>series!DN43</f>
        <v>672249</v>
      </c>
      <c r="M43" s="13">
        <f>series!DQ43</f>
        <v>667614</v>
      </c>
      <c r="N43" s="30">
        <v>3.8531953701651744</v>
      </c>
      <c r="O43" s="30">
        <v>4.5914697768338009</v>
      </c>
      <c r="P43" s="30">
        <v>1.3053223896877908</v>
      </c>
      <c r="Q43" s="30">
        <v>1.683261275634651</v>
      </c>
      <c r="R43" s="30">
        <v>2.5172332022274313</v>
      </c>
      <c r="S43" s="30">
        <v>1.1893673656836468</v>
      </c>
      <c r="T43" s="30">
        <v>6.3480238915568199</v>
      </c>
      <c r="U43" s="30">
        <v>2.0264589850635728</v>
      </c>
      <c r="V43" s="30">
        <v>3.4316863471178571</v>
      </c>
      <c r="W43" s="30">
        <v>-1.472731252736259</v>
      </c>
      <c r="X43" s="30">
        <v>2.5995618969828271E-2</v>
      </c>
      <c r="Y43" s="30">
        <v>0.86520318468406021</v>
      </c>
      <c r="Z43" s="30">
        <v>2.0001371923740185</v>
      </c>
      <c r="AA43" s="30">
        <v>0.59818154070292451</v>
      </c>
      <c r="AB43" s="30">
        <v>4.3372005753955944</v>
      </c>
      <c r="AC43" s="30">
        <v>4.3641254623511205</v>
      </c>
      <c r="AD43" s="55">
        <f t="shared" si="8"/>
        <v>6.6823139583045696</v>
      </c>
      <c r="AE43" s="55">
        <f t="shared" si="9"/>
        <v>0.74179640610880582</v>
      </c>
      <c r="AF43" s="30">
        <f t="shared" si="10"/>
        <v>5.0379724131637715</v>
      </c>
      <c r="AG43" s="30">
        <f t="shared" si="11"/>
        <v>-0.68947666712780853</v>
      </c>
    </row>
    <row r="44" spans="1:33" x14ac:dyDescent="0.4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13">
        <f>series!DN44</f>
        <v>459770.11280046299</v>
      </c>
      <c r="M44" s="13">
        <f>series!DQ44</f>
        <v>675576</v>
      </c>
      <c r="N44" s="30">
        <v>-0.45207025478604113</v>
      </c>
      <c r="O44" s="30">
        <v>0.38409077596377461</v>
      </c>
      <c r="P44" s="30">
        <v>-2.5417015594233039</v>
      </c>
      <c r="Q44" s="30">
        <v>1.3064223282523324</v>
      </c>
      <c r="R44" s="30">
        <v>0.1760046934584869</v>
      </c>
      <c r="S44" s="30">
        <v>1.0590853770360509</v>
      </c>
      <c r="T44" s="30">
        <v>-0.25019906874919062</v>
      </c>
      <c r="U44" s="30">
        <v>-2.74266388963329E-2</v>
      </c>
      <c r="V44" s="30">
        <v>-1.7354220326816661</v>
      </c>
      <c r="W44" s="30">
        <v>-3.9928052360060029</v>
      </c>
      <c r="X44" s="30" t="e">
        <v>#VALUE!</v>
      </c>
      <c r="Y44" s="30" t="e">
        <v>#VALUE!</v>
      </c>
      <c r="Z44" s="30">
        <v>-4.0999731920070897</v>
      </c>
      <c r="AA44" s="30" t="e">
        <v>#VALUE!</v>
      </c>
      <c r="AB44" s="30">
        <v>38.18278578456551</v>
      </c>
      <c r="AC44" s="30">
        <v>44.050936677504261</v>
      </c>
      <c r="AD44" s="55">
        <f t="shared" si="8"/>
        <v>-1.2181778960847829</v>
      </c>
      <c r="AE44" s="55">
        <f t="shared" si="9"/>
        <v>-31.367966132492768</v>
      </c>
      <c r="AF44" s="30" t="e">
        <f t="shared" si="10"/>
        <v>#VALUE!</v>
      </c>
      <c r="AG44" s="30">
        <f t="shared" si="11"/>
        <v>46.937780684582094</v>
      </c>
    </row>
    <row r="45" spans="1:33" x14ac:dyDescent="0.4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13">
        <f>series!DN45</f>
        <v>212009</v>
      </c>
      <c r="M45" s="13">
        <f>series!DQ45</f>
        <v>654938</v>
      </c>
      <c r="N45" s="30">
        <v>-10.995692542137503</v>
      </c>
      <c r="O45" s="30">
        <v>-11.298068551999673</v>
      </c>
      <c r="P45" s="30">
        <v>-3.0429907793229294</v>
      </c>
      <c r="Q45" s="30">
        <v>-3.2807144114631703</v>
      </c>
      <c r="R45" s="30">
        <v>-5.169707775915267</v>
      </c>
      <c r="S45" s="30">
        <v>-4.9009775544364693</v>
      </c>
      <c r="T45" s="30">
        <v>-13.543517914219249</v>
      </c>
      <c r="U45" s="30">
        <v>-3.0541513264804476</v>
      </c>
      <c r="V45" s="30">
        <v>-17.106385035192428</v>
      </c>
      <c r="W45" s="30">
        <v>-7.0385840762777763</v>
      </c>
      <c r="X45" s="30">
        <v>-0.1807744058474815</v>
      </c>
      <c r="Y45" s="30">
        <v>-4.4137304955088164</v>
      </c>
      <c r="Z45" s="30">
        <v>-13.162724191895879</v>
      </c>
      <c r="AA45" s="30">
        <v>0.8042241371799097</v>
      </c>
      <c r="AB45" s="30">
        <v>161.99582686523252</v>
      </c>
      <c r="AC45" s="30">
        <v>192.4942951975936</v>
      </c>
      <c r="AD45" s="55">
        <f t="shared" si="8"/>
        <v>-11.713313650124721</v>
      </c>
      <c r="AE45" s="55">
        <f t="shared" si="9"/>
        <v>-68.674098864484293</v>
      </c>
      <c r="AF45" s="30">
        <f t="shared" si="10"/>
        <v>185.32879087558487</v>
      </c>
      <c r="AG45" s="30">
        <f t="shared" si="11"/>
        <v>208.91990434368353</v>
      </c>
    </row>
    <row r="46" spans="1:33" x14ac:dyDescent="0.4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13">
        <f>series!DN46</f>
        <v>702987</v>
      </c>
      <c r="M46" s="13">
        <f>series!DQ46</f>
        <v>703717</v>
      </c>
      <c r="N46" s="30">
        <v>4.5085588366795104</v>
      </c>
      <c r="O46" s="30">
        <v>1.5707059275328783</v>
      </c>
      <c r="P46" s="30">
        <v>-0.95265719978813168</v>
      </c>
      <c r="Q46" s="30">
        <v>1.7015836798720541</v>
      </c>
      <c r="R46" s="30">
        <v>1.3216066571286156</v>
      </c>
      <c r="S46" s="30">
        <v>2.3166197183098536</v>
      </c>
      <c r="T46" s="30">
        <v>2.7651524705526231</v>
      </c>
      <c r="U46" s="30">
        <v>-0.29219801922045763</v>
      </c>
      <c r="V46" s="30">
        <v>29.966666072479022</v>
      </c>
      <c r="W46" s="30">
        <v>25.264767458698721</v>
      </c>
      <c r="X46" s="30">
        <v>0.72310234741784041</v>
      </c>
      <c r="Y46" s="30">
        <v>34.836295236788992</v>
      </c>
      <c r="Z46" s="30">
        <v>69.005963874144399</v>
      </c>
      <c r="AA46" s="30">
        <v>0.3545666439976447</v>
      </c>
      <c r="AB46" s="30">
        <v>69.113694766992367</v>
      </c>
      <c r="AC46" s="30">
        <v>-0.22864043648748167</v>
      </c>
      <c r="AD46" s="55">
        <f t="shared" si="8"/>
        <v>37.740658737778475</v>
      </c>
      <c r="AE46" s="55">
        <f t="shared" si="9"/>
        <v>2.0263415696092304</v>
      </c>
      <c r="AF46" s="30">
        <f t="shared" si="10"/>
        <v>2.2600717270883086</v>
      </c>
      <c r="AG46" s="30">
        <f t="shared" si="11"/>
        <v>0.10384260306377513</v>
      </c>
    </row>
    <row r="47" spans="1:33" x14ac:dyDescent="0.45">
      <c r="L47" s="32"/>
      <c r="M47" s="32"/>
      <c r="N47" s="30"/>
      <c r="O47" s="30"/>
      <c r="P47" s="30"/>
      <c r="Q47" s="30"/>
      <c r="T47" s="30"/>
      <c r="U47" s="30"/>
      <c r="V47" s="30"/>
      <c r="W47" s="30"/>
      <c r="AF47" s="30"/>
      <c r="AG47" s="30"/>
    </row>
    <row r="48" spans="1:33" x14ac:dyDescent="0.45">
      <c r="L48" s="32"/>
      <c r="M48" s="32"/>
      <c r="N48" s="30"/>
      <c r="O48" s="30"/>
      <c r="P48" s="30"/>
      <c r="Q48" s="30"/>
      <c r="T48" s="30"/>
      <c r="U48" s="30"/>
      <c r="V48" s="30"/>
      <c r="W48" s="30"/>
      <c r="AF48" s="30"/>
      <c r="AG48" s="30"/>
    </row>
    <row r="49" spans="1:33" x14ac:dyDescent="0.45">
      <c r="L49" s="32"/>
      <c r="M49" s="32"/>
      <c r="N49" s="61">
        <v>2022</v>
      </c>
      <c r="O49" s="61"/>
      <c r="P49" s="61"/>
      <c r="Q49" s="61"/>
      <c r="R49" s="62">
        <v>2023</v>
      </c>
      <c r="S49" s="61"/>
      <c r="T49" s="61"/>
      <c r="U49" s="61"/>
      <c r="V49" s="61"/>
      <c r="W49" s="61"/>
      <c r="X49" s="61"/>
      <c r="Y49" s="61"/>
      <c r="Z49" s="61">
        <v>2024</v>
      </c>
      <c r="AA49" s="61"/>
      <c r="AB49" s="61"/>
      <c r="AC49" s="61"/>
      <c r="AF49" s="30"/>
      <c r="AG49" s="30"/>
    </row>
    <row r="50" spans="1:33" ht="15.75" x14ac:dyDescent="0.5">
      <c r="A50" s="27" t="s">
        <v>15</v>
      </c>
      <c r="B50" s="24" t="s">
        <v>18</v>
      </c>
      <c r="C50" s="24" t="s">
        <v>19</v>
      </c>
      <c r="D50" s="24" t="s">
        <v>20</v>
      </c>
      <c r="E50" s="24" t="s">
        <v>21</v>
      </c>
      <c r="F50" s="24" t="s">
        <v>18</v>
      </c>
      <c r="G50" s="24" t="s">
        <v>19</v>
      </c>
      <c r="H50" s="24" t="s">
        <v>20</v>
      </c>
      <c r="I50" s="24" t="s">
        <v>21</v>
      </c>
      <c r="J50" s="24" t="s">
        <v>18</v>
      </c>
      <c r="K50" s="24" t="s">
        <v>19</v>
      </c>
      <c r="L50" s="24" t="s">
        <v>20</v>
      </c>
      <c r="M50" s="24" t="s">
        <v>21</v>
      </c>
      <c r="N50" s="24" t="s">
        <v>22</v>
      </c>
      <c r="O50" s="24" t="s">
        <v>23</v>
      </c>
      <c r="P50" s="24" t="s">
        <v>24</v>
      </c>
      <c r="Q50" s="24" t="s">
        <v>25</v>
      </c>
      <c r="R50" s="24" t="s">
        <v>27</v>
      </c>
      <c r="S50" s="24" t="s">
        <v>26</v>
      </c>
      <c r="T50" s="24" t="s">
        <v>28</v>
      </c>
      <c r="U50" s="24" t="s">
        <v>29</v>
      </c>
      <c r="V50" s="24" t="s">
        <v>22</v>
      </c>
      <c r="W50" s="24" t="s">
        <v>24</v>
      </c>
      <c r="X50" s="24" t="s">
        <v>23</v>
      </c>
      <c r="Y50" s="24" t="s">
        <v>25</v>
      </c>
      <c r="Z50" s="24" t="s">
        <v>27</v>
      </c>
      <c r="AA50" s="24" t="s">
        <v>26</v>
      </c>
      <c r="AB50" s="24" t="s">
        <v>28</v>
      </c>
      <c r="AC50" s="24" t="s">
        <v>29</v>
      </c>
      <c r="AD50" s="24" t="s">
        <v>22</v>
      </c>
      <c r="AE50" s="24" t="s">
        <v>24</v>
      </c>
      <c r="AF50" s="24" t="s">
        <v>23</v>
      </c>
      <c r="AG50" s="24" t="s">
        <v>25</v>
      </c>
    </row>
    <row r="51" spans="1:33" x14ac:dyDescent="0.4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35">
        <v>498351.17304477899</v>
      </c>
      <c r="M51" s="35">
        <f>SUM(series!DX51:DZ51)</f>
        <v>509842.32730168622</v>
      </c>
      <c r="N51" s="30">
        <v>5.5579535060234608</v>
      </c>
      <c r="O51" s="30">
        <v>16.021946914176244</v>
      </c>
      <c r="P51" s="30">
        <v>7.5419646452637323</v>
      </c>
      <c r="Q51" s="30">
        <v>14.654190092309861</v>
      </c>
      <c r="R51" s="30">
        <v>20.80611205845382</v>
      </c>
      <c r="S51" s="30">
        <v>6.464459689349189</v>
      </c>
      <c r="T51" s="30">
        <v>39.628012456176506</v>
      </c>
      <c r="U51" s="30">
        <v>6.3653086478726362</v>
      </c>
      <c r="V51" s="30">
        <v>28.395404710311077</v>
      </c>
      <c r="W51" s="30">
        <v>-1.1094276064100628</v>
      </c>
      <c r="X51" s="30">
        <v>0.26959202550571182</v>
      </c>
      <c r="Y51" s="30">
        <v>13.371694073037776</v>
      </c>
      <c r="Z51" s="30">
        <v>17.906896838549603</v>
      </c>
      <c r="AA51" s="30">
        <v>-1.1265523618591455</v>
      </c>
      <c r="AB51" s="30">
        <v>48.897741373482816</v>
      </c>
      <c r="AC51" s="30">
        <v>34.322542979381801</v>
      </c>
      <c r="AD51" s="34">
        <f t="shared" ref="AD51:AD62" si="12">(L51-H51)/H51*100</f>
        <v>91.557111063726737</v>
      </c>
      <c r="AE51" s="34">
        <f t="shared" ref="AE51:AE62" si="13">(L51-K51)/K51*100</f>
        <v>27.222832155921534</v>
      </c>
      <c r="AF51" s="30">
        <f t="shared" ref="AF51:AF62" si="14">(M51/I51-1)*100</f>
        <v>72.859815667382733</v>
      </c>
      <c r="AG51" s="30">
        <f t="shared" ref="AG51:AG62" si="15">(M51/L51-1)*100</f>
        <v>2.3058346961841503</v>
      </c>
    </row>
    <row r="52" spans="1:33" x14ac:dyDescent="0.4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54">
        <v>80396</v>
      </c>
      <c r="M52" s="54">
        <f>SUM(series!DX52:DZ52)</f>
        <v>81450.897657299909</v>
      </c>
      <c r="N52" s="30">
        <v>10.964016618548001</v>
      </c>
      <c r="O52" s="30">
        <v>11.609064438536532</v>
      </c>
      <c r="P52" s="30">
        <v>12.456735057983948</v>
      </c>
      <c r="Q52" s="30">
        <v>11.892372128442696</v>
      </c>
      <c r="R52" s="30">
        <v>23.49282451650523</v>
      </c>
      <c r="S52" s="30">
        <v>8.1017468239564359</v>
      </c>
      <c r="T52" s="30">
        <v>53.716324710080279</v>
      </c>
      <c r="U52" s="30">
        <v>13.005954723118496</v>
      </c>
      <c r="V52" s="30">
        <v>26.748318314506925</v>
      </c>
      <c r="W52" s="30">
        <v>-7.2726850669699861</v>
      </c>
      <c r="X52" s="30">
        <v>0.31108212341197827</v>
      </c>
      <c r="Y52" s="30">
        <v>15.741250688429375</v>
      </c>
      <c r="Z52" s="30">
        <v>27.491408934707895</v>
      </c>
      <c r="AA52" s="30">
        <v>5.1196089457974603</v>
      </c>
      <c r="AB52" s="30">
        <v>48.503972090809896</v>
      </c>
      <c r="AC52" s="30">
        <v>31.631090177156839</v>
      </c>
      <c r="AD52" s="34">
        <f t="shared" si="12"/>
        <v>101.26170329945425</v>
      </c>
      <c r="AE52" s="34">
        <f t="shared" si="13"/>
        <v>25.669752014407283</v>
      </c>
      <c r="AF52" s="30">
        <f t="shared" si="14"/>
        <v>76.170994630142118</v>
      </c>
      <c r="AG52" s="30">
        <f t="shared" si="15"/>
        <v>1.3121270427632004</v>
      </c>
    </row>
    <row r="53" spans="1:33" x14ac:dyDescent="0.4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54">
        <v>41421.468834309999</v>
      </c>
      <c r="M53" s="54">
        <f>SUM(series!DX53:DZ53)</f>
        <v>45687.8906690898</v>
      </c>
      <c r="N53" s="30">
        <v>6.4213193016229964</v>
      </c>
      <c r="O53" s="30">
        <v>102.15902699119228</v>
      </c>
      <c r="P53" s="30">
        <v>-5.0504498908392144</v>
      </c>
      <c r="Q53" s="30">
        <v>24.730388106702051</v>
      </c>
      <c r="R53" s="30">
        <v>27.962129169369241</v>
      </c>
      <c r="S53" s="30">
        <v>1.3092533228088676</v>
      </c>
      <c r="T53" s="30">
        <v>23.32251238587255</v>
      </c>
      <c r="U53" s="30">
        <v>2.7846033649357338</v>
      </c>
      <c r="V53" s="30">
        <v>34.668881110258496</v>
      </c>
      <c r="W53" s="30">
        <v>3.6854458098756204</v>
      </c>
      <c r="X53" s="30">
        <v>0.12682317782021113</v>
      </c>
      <c r="Y53" s="30">
        <v>4.3664216546578594</v>
      </c>
      <c r="Z53" s="30">
        <v>11.612716604825124</v>
      </c>
      <c r="AA53" s="30">
        <v>0.34760735432122214</v>
      </c>
      <c r="AB53" s="30">
        <v>49.105874258846917</v>
      </c>
      <c r="AC53" s="30">
        <v>37.312204301413907</v>
      </c>
      <c r="AD53" s="34">
        <f t="shared" si="12"/>
        <v>93.177352401311026</v>
      </c>
      <c r="AE53" s="34">
        <f t="shared" si="13"/>
        <v>34.331930272109716</v>
      </c>
      <c r="AF53" s="30">
        <f t="shared" si="14"/>
        <v>104.16017479425244</v>
      </c>
      <c r="AG53" s="30">
        <f t="shared" si="15"/>
        <v>10.300025457440709</v>
      </c>
    </row>
    <row r="54" spans="1:33" x14ac:dyDescent="0.4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54">
        <v>88759</v>
      </c>
      <c r="M54" s="54">
        <f>SUM(series!DX54:DZ54)</f>
        <v>96577.855683749396</v>
      </c>
      <c r="N54" s="30">
        <v>4.8985582805490813</v>
      </c>
      <c r="O54" s="30">
        <v>13.115981217097694</v>
      </c>
      <c r="P54" s="30">
        <v>9.5155646935757296</v>
      </c>
      <c r="Q54" s="30">
        <v>17.232633971213062</v>
      </c>
      <c r="R54" s="30">
        <v>34.116794866942769</v>
      </c>
      <c r="S54" s="30">
        <v>17.24215435619363</v>
      </c>
      <c r="T54" s="30">
        <v>55.92107636258703</v>
      </c>
      <c r="U54" s="30">
        <v>3.5849508746705006</v>
      </c>
      <c r="V54" s="30">
        <v>39.830703863509108</v>
      </c>
      <c r="W54" s="30">
        <v>-1.7859621524082714</v>
      </c>
      <c r="X54" s="30">
        <v>0.41002444300845675</v>
      </c>
      <c r="Y54" s="30">
        <v>18.215009186413521</v>
      </c>
      <c r="Z54" s="30">
        <v>16.800862688713146</v>
      </c>
      <c r="AA54" s="30">
        <v>-2.8812242214119155</v>
      </c>
      <c r="AB54" s="30">
        <v>57.382027892934829</v>
      </c>
      <c r="AC54" s="30">
        <v>39.574393994788792</v>
      </c>
      <c r="AD54" s="34">
        <f t="shared" si="12"/>
        <v>109.07099448815187</v>
      </c>
      <c r="AE54" s="34">
        <f t="shared" si="13"/>
        <v>30.47046629404111</v>
      </c>
      <c r="AF54" s="30">
        <f t="shared" si="14"/>
        <v>92.436000724788087</v>
      </c>
      <c r="AG54" s="30">
        <f t="shared" si="15"/>
        <v>8.8090849195567635</v>
      </c>
    </row>
    <row r="55" spans="1:33" x14ac:dyDescent="0.4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54">
        <v>36726</v>
      </c>
      <c r="M55" s="54">
        <f>SUM(series!DX55:DZ55)</f>
        <v>39491.815092000703</v>
      </c>
      <c r="N55" s="30">
        <v>2.8187363060342197</v>
      </c>
      <c r="O55" s="30">
        <v>4.662366928278594E-2</v>
      </c>
      <c r="P55" s="30">
        <v>5.2941176470588269</v>
      </c>
      <c r="Q55" s="30">
        <v>3.8127051776766674</v>
      </c>
      <c r="R55" s="30">
        <v>0.42941207655198266</v>
      </c>
      <c r="S55" s="30">
        <v>5.0984743411927935</v>
      </c>
      <c r="T55" s="30">
        <v>27.798665858095806</v>
      </c>
      <c r="U55" s="30">
        <v>11.243665540540547</v>
      </c>
      <c r="V55" s="30">
        <v>10.101940908829121</v>
      </c>
      <c r="W55" s="30">
        <v>-9.2863243807535305</v>
      </c>
      <c r="X55" s="30">
        <v>0.29421028859916776</v>
      </c>
      <c r="Y55" s="30">
        <v>22.028249474289897</v>
      </c>
      <c r="Z55" s="30">
        <v>12.123430305109807</v>
      </c>
      <c r="AA55" s="30">
        <v>-8.9483249609851878</v>
      </c>
      <c r="AB55" s="30">
        <v>28.655357881750021</v>
      </c>
      <c r="AC55" s="30">
        <v>27.645877077163416</v>
      </c>
      <c r="AD55" s="34">
        <f t="shared" si="12"/>
        <v>92.111733012501958</v>
      </c>
      <c r="AE55" s="34">
        <f t="shared" si="13"/>
        <v>35.456165355857735</v>
      </c>
      <c r="AF55" s="30">
        <f t="shared" si="14"/>
        <v>69.288311570564716</v>
      </c>
      <c r="AG55" s="30">
        <f t="shared" si="15"/>
        <v>7.5309456298009669</v>
      </c>
    </row>
    <row r="56" spans="1:33" x14ac:dyDescent="0.4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54">
        <v>57910</v>
      </c>
      <c r="M56" s="54">
        <f>SUM(series!DX56:DZ56)</f>
        <v>60911.174532233199</v>
      </c>
      <c r="N56" s="30">
        <v>-3.8908699462397167</v>
      </c>
      <c r="O56" s="30">
        <v>16.6297721245801</v>
      </c>
      <c r="P56" s="30">
        <v>8.5152714023398079</v>
      </c>
      <c r="Q56" s="30">
        <v>23.319029048802431</v>
      </c>
      <c r="R56" s="30">
        <v>7.6160906759747293</v>
      </c>
      <c r="S56" s="30">
        <v>-13.793997756366249</v>
      </c>
      <c r="T56" s="30">
        <v>28.795269398831238</v>
      </c>
      <c r="U56" s="30">
        <v>11.645558056843818</v>
      </c>
      <c r="V56" s="30">
        <v>19.13968089774114</v>
      </c>
      <c r="W56" s="30">
        <v>0.38004398571382936</v>
      </c>
      <c r="X56" s="30">
        <v>0.11715623218816718</v>
      </c>
      <c r="Y56" s="30">
        <v>15.634539904055833</v>
      </c>
      <c r="Z56" s="30">
        <v>23.628744697912186</v>
      </c>
      <c r="AA56" s="30">
        <v>-4.6011691495379985</v>
      </c>
      <c r="AB56" s="30">
        <v>44.377990796065212</v>
      </c>
      <c r="AC56" s="30">
        <v>30.383604500230611</v>
      </c>
      <c r="AD56" s="34">
        <f t="shared" si="12"/>
        <v>110.45936909434511</v>
      </c>
      <c r="AE56" s="34">
        <f t="shared" si="13"/>
        <v>46.32369248534863</v>
      </c>
      <c r="AF56" s="30">
        <f t="shared" si="14"/>
        <v>91.436213879669353</v>
      </c>
      <c r="AG56" s="30">
        <f t="shared" si="15"/>
        <v>5.1824806289642478</v>
      </c>
    </row>
    <row r="57" spans="1:33" x14ac:dyDescent="0.4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54">
        <v>104457.60365669901</v>
      </c>
      <c r="M57" s="54">
        <f>SUM(series!DX57:DZ57)</f>
        <v>101920.4298539037</v>
      </c>
      <c r="N57" s="30">
        <v>3.4383732547000001</v>
      </c>
      <c r="O57" s="30">
        <v>9.2388257003448437</v>
      </c>
      <c r="P57" s="30">
        <v>6.3043393357411937</v>
      </c>
      <c r="Q57" s="30">
        <v>12.493853294778745</v>
      </c>
      <c r="R57" s="30">
        <v>19.486830744233252</v>
      </c>
      <c r="S57" s="30">
        <v>9.0648607850662977</v>
      </c>
      <c r="T57" s="30">
        <v>37.068075448313763</v>
      </c>
      <c r="U57" s="30">
        <v>5.092489440304937</v>
      </c>
      <c r="V57" s="30">
        <v>40.052404391290032</v>
      </c>
      <c r="W57" s="30">
        <v>8.6188616313668476</v>
      </c>
      <c r="X57" s="30">
        <v>0.30963605244558212</v>
      </c>
      <c r="Y57" s="30">
        <v>5.1934856768005577</v>
      </c>
      <c r="Z57" s="30">
        <v>16.305992120931823</v>
      </c>
      <c r="AA57" s="30">
        <v>-3.1418170303804338</v>
      </c>
      <c r="AB57" s="30">
        <v>53.295219022819595</v>
      </c>
      <c r="AC57" s="30">
        <v>38.515444411960956</v>
      </c>
      <c r="AD57" s="34">
        <f t="shared" si="12"/>
        <v>83.894150450391948</v>
      </c>
      <c r="AE57" s="34">
        <f t="shared" si="13"/>
        <v>30.300040731312617</v>
      </c>
      <c r="AF57" s="30">
        <f t="shared" si="14"/>
        <v>70.569060313308412</v>
      </c>
      <c r="AG57" s="30">
        <f t="shared" si="15"/>
        <v>-2.4289029366725279</v>
      </c>
    </row>
    <row r="58" spans="1:33" x14ac:dyDescent="0.4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54">
        <v>15636.32754931025</v>
      </c>
      <c r="M58" s="54">
        <f>SUM(series!DX58:DZ58)</f>
        <v>14245.32403698801</v>
      </c>
      <c r="N58" s="30">
        <v>17.966311701258775</v>
      </c>
      <c r="O58" s="30">
        <v>25.452751064837841</v>
      </c>
      <c r="P58" s="30">
        <v>5.0567300158751882</v>
      </c>
      <c r="Q58" s="30">
        <v>15.343108480661073</v>
      </c>
      <c r="R58" s="30">
        <v>28.321337796872381</v>
      </c>
      <c r="S58" s="30">
        <v>1.7923758952690605</v>
      </c>
      <c r="T58" s="30">
        <v>43.393788180671699</v>
      </c>
      <c r="U58" s="30">
        <v>16.251765354256076</v>
      </c>
      <c r="V58" s="30">
        <v>19.319582221102682</v>
      </c>
      <c r="W58" s="30">
        <v>-12.581114607173305</v>
      </c>
      <c r="X58" s="30">
        <v>0.26671574381039842</v>
      </c>
      <c r="Y58" s="30">
        <v>22.450086341857634</v>
      </c>
      <c r="Z58" s="30">
        <v>50.789022052351982</v>
      </c>
      <c r="AA58" s="30">
        <v>21.172985246566011</v>
      </c>
      <c r="AB58" s="30">
        <v>51.684006023203686</v>
      </c>
      <c r="AC58" s="30">
        <v>16.941758996758427</v>
      </c>
      <c r="AD58" s="34">
        <f t="shared" si="12"/>
        <v>74.627641633597648</v>
      </c>
      <c r="AE58" s="34">
        <f t="shared" si="13"/>
        <v>0.64181577622510755</v>
      </c>
      <c r="AF58" s="30">
        <f t="shared" si="14"/>
        <v>29.924623282382989</v>
      </c>
      <c r="AG58" s="30">
        <f t="shared" si="15"/>
        <v>-8.8959732260379791</v>
      </c>
    </row>
    <row r="59" spans="1:33" x14ac:dyDescent="0.4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54">
        <v>13886</v>
      </c>
      <c r="M59" s="54">
        <f>SUM(series!DX59:DZ59)</f>
        <v>10801.284349535421</v>
      </c>
      <c r="N59" s="30">
        <v>-19.895150720838796</v>
      </c>
      <c r="O59" s="30">
        <v>-8.6659475008989517</v>
      </c>
      <c r="P59" s="30">
        <v>-7.6318573371618514</v>
      </c>
      <c r="Q59" s="30">
        <v>24.672774869109947</v>
      </c>
      <c r="R59" s="30">
        <v>-2.7529649255614408</v>
      </c>
      <c r="S59" s="30">
        <v>1.1522309711286205</v>
      </c>
      <c r="T59" s="30">
        <v>20.915822880459434</v>
      </c>
      <c r="U59" s="30">
        <v>3.8039388671216257</v>
      </c>
      <c r="V59" s="30">
        <v>23.917162958115192</v>
      </c>
      <c r="W59" s="30">
        <v>-5.3391201099862506</v>
      </c>
      <c r="X59" s="30">
        <v>0.1901574803149606</v>
      </c>
      <c r="Y59" s="30">
        <v>19.741472496628852</v>
      </c>
      <c r="Z59" s="30">
        <v>24.598328965463566</v>
      </c>
      <c r="AA59" s="30">
        <v>5.896901532693799</v>
      </c>
      <c r="AB59" s="30">
        <v>65.298415310586179</v>
      </c>
      <c r="AC59" s="30">
        <v>37.711530645713822</v>
      </c>
      <c r="AD59" s="34">
        <f t="shared" si="12"/>
        <v>83.342164195411641</v>
      </c>
      <c r="AE59" s="34">
        <f t="shared" si="13"/>
        <v>4.9939320414377653</v>
      </c>
      <c r="AF59" s="30">
        <f t="shared" si="14"/>
        <v>19.10116164445277</v>
      </c>
      <c r="AG59" s="30">
        <f t="shared" si="15"/>
        <v>-22.214573314594411</v>
      </c>
    </row>
    <row r="60" spans="1:33" x14ac:dyDescent="0.4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54">
        <v>20541.9030141</v>
      </c>
      <c r="M60" s="54">
        <f>SUM(series!DX60:DZ60)</f>
        <v>19187.464955354171</v>
      </c>
      <c r="N60" s="30">
        <v>6.7523167841187837</v>
      </c>
      <c r="O60" s="30">
        <v>1.3986688482839238</v>
      </c>
      <c r="P60" s="30">
        <v>15.730120481927701</v>
      </c>
      <c r="Q60" s="30">
        <v>7.9024337978679027</v>
      </c>
      <c r="R60" s="30">
        <v>19.416475798717727</v>
      </c>
      <c r="S60" s="30">
        <v>15.436076674419109</v>
      </c>
      <c r="T60" s="30">
        <v>26.639959989590366</v>
      </c>
      <c r="U60" s="30">
        <v>-12.148018614100685</v>
      </c>
      <c r="V60" s="30">
        <v>6.834138107104204</v>
      </c>
      <c r="W60" s="30">
        <v>-2.3694600366711116</v>
      </c>
      <c r="X60" s="30">
        <v>0.10518389350651147</v>
      </c>
      <c r="Y60" s="30">
        <v>11.623525978187565</v>
      </c>
      <c r="Z60" s="30">
        <v>-8.9564288922887254</v>
      </c>
      <c r="AA60" s="30">
        <v>-4.9053038426245532</v>
      </c>
      <c r="AB60" s="30">
        <v>46.717437664935524</v>
      </c>
      <c r="AC60" s="30">
        <v>41.574165489154915</v>
      </c>
      <c r="AD60" s="34">
        <f t="shared" si="12"/>
        <v>60.138631612911709</v>
      </c>
      <c r="AE60" s="34">
        <f t="shared" si="13"/>
        <v>6.5614375645118042</v>
      </c>
      <c r="AF60" s="30">
        <f t="shared" si="14"/>
        <v>34.003857814303217</v>
      </c>
      <c r="AG60" s="30">
        <f t="shared" si="15"/>
        <v>-6.5935374040863692</v>
      </c>
    </row>
    <row r="61" spans="1:33" x14ac:dyDescent="0.4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54">
        <v>33402.160896359797</v>
      </c>
      <c r="M61" s="54">
        <f>SUM(series!DX61:DZ61)</f>
        <v>33357.545935705501</v>
      </c>
      <c r="N61" s="30">
        <v>22.691074192126017</v>
      </c>
      <c r="O61" s="30">
        <v>27.81313297626571</v>
      </c>
      <c r="P61" s="30">
        <v>15.758316404526983</v>
      </c>
      <c r="Q61" s="30">
        <v>8.1697230560834999</v>
      </c>
      <c r="R61" s="30">
        <v>31.914437026543396</v>
      </c>
      <c r="S61" s="30">
        <v>10.620941021406892</v>
      </c>
      <c r="T61" s="30">
        <v>47.635190044550882</v>
      </c>
      <c r="U61" s="30">
        <v>6.5846391779829316</v>
      </c>
      <c r="V61" s="30">
        <v>21.266569278623425</v>
      </c>
      <c r="W61" s="30">
        <v>-4.916884032794977</v>
      </c>
      <c r="X61" s="30">
        <v>0.26179813459065482</v>
      </c>
      <c r="Y61" s="30">
        <v>12.552334566138112</v>
      </c>
      <c r="Z61" s="30">
        <v>15.261127337273939</v>
      </c>
      <c r="AA61" s="30">
        <v>1.048606902353888</v>
      </c>
      <c r="AB61" s="30">
        <v>56.410173073601165</v>
      </c>
      <c r="AC61" s="30">
        <v>44.636116667795946</v>
      </c>
      <c r="AD61" s="34">
        <f t="shared" si="12"/>
        <v>86.287094665853147</v>
      </c>
      <c r="AE61" s="34">
        <f t="shared" si="13"/>
        <v>13.245558631100101</v>
      </c>
      <c r="AF61" s="30">
        <f t="shared" si="14"/>
        <v>65.290461024471625</v>
      </c>
      <c r="AG61" s="30">
        <f t="shared" si="15"/>
        <v>-0.13356908492455632</v>
      </c>
    </row>
    <row r="62" spans="1:33" x14ac:dyDescent="0.4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54">
        <v>5214.7090939999998</v>
      </c>
      <c r="M62" s="54">
        <f>SUM(series!DX62:DZ62)</f>
        <v>6210.64453582639</v>
      </c>
      <c r="N62" s="30">
        <v>52.400897397936298</v>
      </c>
      <c r="O62" s="30">
        <v>62.42435591727309</v>
      </c>
      <c r="P62" s="30">
        <v>10.985636825698508</v>
      </c>
      <c r="Q62" s="30">
        <v>24.841918002586461</v>
      </c>
      <c r="R62" s="30">
        <v>65.889278657298902</v>
      </c>
      <c r="S62" s="30">
        <v>16.415609214988724</v>
      </c>
      <c r="T62" s="30">
        <v>65.633085496908805</v>
      </c>
      <c r="U62" s="30">
        <v>2.6853922348593073</v>
      </c>
      <c r="V62" s="30">
        <v>64.66622633099206</v>
      </c>
      <c r="W62" s="30">
        <v>10.337774232738273</v>
      </c>
      <c r="X62" s="30">
        <v>0.58308798204788914</v>
      </c>
      <c r="Y62" s="30">
        <v>20.022025432488675</v>
      </c>
      <c r="Z62" s="30">
        <v>10.501092227161779</v>
      </c>
      <c r="AA62" s="30">
        <v>-18.74076414940815</v>
      </c>
      <c r="AB62" s="30">
        <v>-11.530687626236125</v>
      </c>
      <c r="AC62" s="30">
        <v>-17.788088255518495</v>
      </c>
      <c r="AD62" s="34">
        <f t="shared" si="12"/>
        <v>-6.775951285784747</v>
      </c>
      <c r="AE62" s="34">
        <f t="shared" si="13"/>
        <v>16.267819474329887</v>
      </c>
      <c r="AF62" s="30">
        <f t="shared" si="14"/>
        <v>-7.493213184995307</v>
      </c>
      <c r="AG62" s="30">
        <f t="shared" si="15"/>
        <v>19.098581030575712</v>
      </c>
    </row>
    <row r="63" spans="1:33" x14ac:dyDescent="0.45">
      <c r="N63" s="30"/>
      <c r="O63" s="30"/>
      <c r="P63" s="30"/>
      <c r="Q63" s="30"/>
      <c r="T63" s="30"/>
      <c r="U63" s="30"/>
      <c r="V63" s="30"/>
      <c r="W63" s="30"/>
      <c r="AF63" s="30"/>
      <c r="AG63" s="30"/>
    </row>
    <row r="64" spans="1:33" x14ac:dyDescent="0.45">
      <c r="N64" s="30"/>
      <c r="O64" s="30"/>
      <c r="P64" s="30"/>
      <c r="Q64" s="30"/>
      <c r="T64" s="30"/>
      <c r="U64" s="30"/>
      <c r="V64" s="30"/>
      <c r="W64" s="30"/>
      <c r="AF64" s="30"/>
      <c r="AG64" s="30"/>
    </row>
    <row r="65" spans="1:33" x14ac:dyDescent="0.45">
      <c r="N65" s="61">
        <v>2022</v>
      </c>
      <c r="O65" s="61"/>
      <c r="P65" s="61"/>
      <c r="Q65" s="61"/>
      <c r="R65" s="62">
        <v>2023</v>
      </c>
      <c r="S65" s="61"/>
      <c r="T65" s="61"/>
      <c r="U65" s="61"/>
      <c r="V65" s="61"/>
      <c r="W65" s="61"/>
      <c r="X65" s="61"/>
      <c r="Y65" s="61"/>
      <c r="Z65" s="61">
        <v>2024</v>
      </c>
      <c r="AA65" s="61"/>
      <c r="AB65" s="61"/>
      <c r="AC65" s="61"/>
      <c r="AF65" s="30"/>
      <c r="AG65" s="30"/>
    </row>
    <row r="66" spans="1:33" ht="15.75" x14ac:dyDescent="0.5">
      <c r="A66" s="27" t="s">
        <v>17</v>
      </c>
      <c r="B66" s="24" t="s">
        <v>18</v>
      </c>
      <c r="C66" s="24" t="s">
        <v>19</v>
      </c>
      <c r="D66" s="24" t="s">
        <v>20</v>
      </c>
      <c r="E66" s="24" t="s">
        <v>21</v>
      </c>
      <c r="F66" s="24" t="s">
        <v>18</v>
      </c>
      <c r="G66" s="24" t="s">
        <v>19</v>
      </c>
      <c r="H66" s="24" t="s">
        <v>20</v>
      </c>
      <c r="I66" s="24" t="s">
        <v>21</v>
      </c>
      <c r="J66" s="24" t="s">
        <v>18</v>
      </c>
      <c r="K66" s="24" t="s">
        <v>19</v>
      </c>
      <c r="L66" s="24" t="s">
        <v>20</v>
      </c>
      <c r="M66" s="24" t="s">
        <v>21</v>
      </c>
      <c r="N66" s="24" t="s">
        <v>22</v>
      </c>
      <c r="O66" s="24" t="s">
        <v>23</v>
      </c>
      <c r="P66" s="24" t="s">
        <v>24</v>
      </c>
      <c r="Q66" s="24" t="s">
        <v>25</v>
      </c>
      <c r="R66" s="24" t="s">
        <v>27</v>
      </c>
      <c r="S66" s="24" t="s">
        <v>26</v>
      </c>
      <c r="T66" s="24" t="s">
        <v>28</v>
      </c>
      <c r="U66" s="24" t="s">
        <v>29</v>
      </c>
      <c r="V66" s="24" t="s">
        <v>22</v>
      </c>
      <c r="W66" s="24" t="s">
        <v>24</v>
      </c>
      <c r="X66" s="24" t="s">
        <v>23</v>
      </c>
      <c r="Y66" s="24" t="s">
        <v>25</v>
      </c>
      <c r="Z66" s="24" t="s">
        <v>27</v>
      </c>
      <c r="AA66" s="24" t="s">
        <v>26</v>
      </c>
      <c r="AB66" s="24" t="s">
        <v>28</v>
      </c>
      <c r="AC66" s="24" t="s">
        <v>29</v>
      </c>
      <c r="AD66" s="24" t="s">
        <v>22</v>
      </c>
      <c r="AE66" s="24" t="s">
        <v>24</v>
      </c>
      <c r="AF66" s="24" t="s">
        <v>23</v>
      </c>
      <c r="AG66" s="24" t="s">
        <v>25</v>
      </c>
    </row>
    <row r="67" spans="1:33" x14ac:dyDescent="0.45">
      <c r="A67" s="5" t="s">
        <v>1</v>
      </c>
      <c r="B67" s="42">
        <v>5955.5154095954549</v>
      </c>
      <c r="C67" s="42">
        <v>5226.9730674414195</v>
      </c>
      <c r="D67" s="42">
        <v>5023.9620051178808</v>
      </c>
      <c r="E67" s="42">
        <v>5610.6493260566276</v>
      </c>
      <c r="F67" s="42">
        <v>5851.8665826580218</v>
      </c>
      <c r="G67" s="42">
        <v>5909.8285688407323</v>
      </c>
      <c r="H67" s="42">
        <v>5731.5987673500222</v>
      </c>
      <c r="I67" s="42">
        <v>6432.2169180484489</v>
      </c>
      <c r="J67" s="42">
        <v>5769.5158119305952</v>
      </c>
      <c r="K67" s="42">
        <v>5612.5202499999996</v>
      </c>
      <c r="L67" s="42">
        <v>6249.2147478545048</v>
      </c>
      <c r="M67" s="42">
        <f>SUM(series!DX67:DZ67)</f>
        <v>6207.848779030267</v>
      </c>
      <c r="N67" s="30">
        <v>-8.5327682342208</v>
      </c>
      <c r="O67" s="30">
        <v>-3.4842038486244564</v>
      </c>
      <c r="P67" s="30">
        <v>-3.883912537986578</v>
      </c>
      <c r="Q67" s="30">
        <v>11.677781805298126</v>
      </c>
      <c r="R67" s="30">
        <v>-1.7403838258975068</v>
      </c>
      <c r="S67" s="30">
        <v>4.2992752279339186</v>
      </c>
      <c r="T67" s="30">
        <v>13.064071549417179</v>
      </c>
      <c r="U67" s="30">
        <v>0.99048714395644222</v>
      </c>
      <c r="V67" s="30">
        <v>14.08523315883512</v>
      </c>
      <c r="W67" s="30">
        <v>-3.0158201615257951</v>
      </c>
      <c r="X67" s="30">
        <v>0.14643003763866469</v>
      </c>
      <c r="Y67" s="30">
        <v>12.223782213952038</v>
      </c>
      <c r="Z67" s="30">
        <v>-1.4072564636294471</v>
      </c>
      <c r="AA67" s="30">
        <v>-10.302841377416094</v>
      </c>
      <c r="AB67" s="30">
        <v>-5.0307435381167442</v>
      </c>
      <c r="AC67" s="30">
        <v>-2.7211219632321537</v>
      </c>
      <c r="AD67" s="34">
        <f t="shared" ref="AD67:AD78" si="16">(L67-H67)/H67*100</f>
        <v>9.0309179256069925</v>
      </c>
      <c r="AE67" s="34">
        <f t="shared" ref="AE67:AE78" si="17">(L67-K67)/K67*100</f>
        <v>11.34418174891227</v>
      </c>
      <c r="AF67" s="30">
        <f t="shared" ref="AF67:AF78" si="18">(M67/I67-1)*100</f>
        <v>-3.4881929803800116</v>
      </c>
      <c r="AG67" s="30">
        <f t="shared" ref="AG67:AG78" si="19">(M67/L67-1)*100</f>
        <v>-0.66193866738920581</v>
      </c>
    </row>
    <row r="68" spans="1:33" x14ac:dyDescent="0.45">
      <c r="A68" s="7" t="s">
        <v>2</v>
      </c>
      <c r="B68" s="45">
        <v>649</v>
      </c>
      <c r="C68" s="45">
        <v>616</v>
      </c>
      <c r="D68" s="45">
        <v>646</v>
      </c>
      <c r="E68" s="45">
        <v>745</v>
      </c>
      <c r="F68" s="45">
        <v>750</v>
      </c>
      <c r="G68" s="45">
        <v>826</v>
      </c>
      <c r="H68" s="45">
        <v>741</v>
      </c>
      <c r="I68" s="45">
        <v>884</v>
      </c>
      <c r="J68" s="45">
        <v>846</v>
      </c>
      <c r="K68" s="46">
        <v>838</v>
      </c>
      <c r="L68" s="46">
        <v>911</v>
      </c>
      <c r="M68" s="46">
        <f>SUM(series!DX68:DZ68)</f>
        <v>918</v>
      </c>
      <c r="N68" s="30">
        <v>0.93749999999999112</v>
      </c>
      <c r="O68" s="30">
        <v>10.044313146233375</v>
      </c>
      <c r="P68" s="30">
        <v>4.870129870129869</v>
      </c>
      <c r="Q68" s="30">
        <v>15.325077399380804</v>
      </c>
      <c r="R68" s="30">
        <v>15.562403697996929</v>
      </c>
      <c r="S68" s="30">
        <v>0.67114093959732557</v>
      </c>
      <c r="T68" s="30">
        <v>34.090909090909079</v>
      </c>
      <c r="U68" s="30">
        <v>10.133333333333328</v>
      </c>
      <c r="V68" s="30">
        <v>14.705882352941169</v>
      </c>
      <c r="W68" s="30">
        <v>-10.290556900726388</v>
      </c>
      <c r="X68" s="30">
        <v>0.18657718120805367</v>
      </c>
      <c r="Y68" s="30">
        <v>19.298245614035082</v>
      </c>
      <c r="Z68" s="30">
        <v>12.79999999999999</v>
      </c>
      <c r="AA68" s="30">
        <v>-4.298642533936647</v>
      </c>
      <c r="AB68" s="30">
        <v>1.4527845036319542</v>
      </c>
      <c r="AC68" s="30">
        <v>-0.94562647754137252</v>
      </c>
      <c r="AD68" s="34">
        <f t="shared" si="16"/>
        <v>22.941970310391362</v>
      </c>
      <c r="AE68" s="34">
        <f t="shared" si="17"/>
        <v>8.7112171837708843</v>
      </c>
      <c r="AF68" s="30">
        <f t="shared" si="18"/>
        <v>3.8461538461538547</v>
      </c>
      <c r="AG68" s="30">
        <f t="shared" si="19"/>
        <v>0.76838638858396369</v>
      </c>
    </row>
    <row r="69" spans="1:33" x14ac:dyDescent="0.45">
      <c r="A69" s="7" t="s">
        <v>3</v>
      </c>
      <c r="B69" s="45">
        <v>603.00409537999417</v>
      </c>
      <c r="C69" s="45">
        <v>546.15563335000411</v>
      </c>
      <c r="D69" s="45">
        <v>534.23593933000006</v>
      </c>
      <c r="E69" s="45">
        <v>595.08277573000009</v>
      </c>
      <c r="F69" s="45">
        <v>562.69975503939236</v>
      </c>
      <c r="G69" s="45">
        <v>555.44841455834126</v>
      </c>
      <c r="H69" s="45">
        <v>537.36027272999991</v>
      </c>
      <c r="I69" s="45">
        <v>566.18224136845481</v>
      </c>
      <c r="J69" s="45">
        <v>488.81941960060306</v>
      </c>
      <c r="K69" s="46">
        <v>463.38299999999998</v>
      </c>
      <c r="L69" s="46">
        <v>585.07132255600823</v>
      </c>
      <c r="M69" s="46">
        <f>SUM(series!DX69:DZ69)</f>
        <v>664.68037147885502</v>
      </c>
      <c r="N69" s="30">
        <v>-0.80009172253975303</v>
      </c>
      <c r="O69" s="30">
        <v>8.7812870868069659</v>
      </c>
      <c r="P69" s="30">
        <v>-2.1824720449903912</v>
      </c>
      <c r="Q69" s="30">
        <v>11.389506381077563</v>
      </c>
      <c r="R69" s="30">
        <v>-6.6839248106935756</v>
      </c>
      <c r="S69" s="30">
        <v>-5.4417674332588151</v>
      </c>
      <c r="T69" s="30">
        <v>1.7014895829851939</v>
      </c>
      <c r="U69" s="30">
        <v>-1.2886695642054247</v>
      </c>
      <c r="V69" s="30">
        <v>0.58482276649491904</v>
      </c>
      <c r="W69" s="30">
        <v>-3.2564935562421127</v>
      </c>
      <c r="X69" s="30">
        <v>-4.8565570270610481E-2</v>
      </c>
      <c r="Y69" s="30">
        <v>5.363621038084565</v>
      </c>
      <c r="Z69" s="30">
        <v>-13.129619264472092</v>
      </c>
      <c r="AA69" s="30">
        <v>-13.663943535365375</v>
      </c>
      <c r="AB69" s="30">
        <v>-16.57497116659269</v>
      </c>
      <c r="AC69" s="30">
        <v>-5.2036434275435024</v>
      </c>
      <c r="AD69" s="34">
        <f t="shared" si="16"/>
        <v>8.8787824942133451</v>
      </c>
      <c r="AE69" s="34">
        <f t="shared" si="17"/>
        <v>26.260851726543322</v>
      </c>
      <c r="AF69" s="30">
        <f t="shared" si="18"/>
        <v>17.396895012519575</v>
      </c>
      <c r="AG69" s="30">
        <f t="shared" si="19"/>
        <v>13.60672551426001</v>
      </c>
    </row>
    <row r="70" spans="1:33" x14ac:dyDescent="0.45">
      <c r="A70" s="7" t="s">
        <v>4</v>
      </c>
      <c r="B70" s="45">
        <v>754.38743426610449</v>
      </c>
      <c r="C70" s="45">
        <v>627</v>
      </c>
      <c r="D70" s="45">
        <v>639</v>
      </c>
      <c r="E70" s="45">
        <v>748</v>
      </c>
      <c r="F70" s="45">
        <v>828</v>
      </c>
      <c r="G70" s="45">
        <v>828</v>
      </c>
      <c r="H70" s="45">
        <v>858</v>
      </c>
      <c r="I70" s="45">
        <v>934</v>
      </c>
      <c r="J70" s="45">
        <v>849</v>
      </c>
      <c r="K70" s="46">
        <v>822</v>
      </c>
      <c r="L70" s="46">
        <v>878</v>
      </c>
      <c r="M70" s="46">
        <f>SUM(series!DX70:DZ70)</f>
        <v>895.64731073771804</v>
      </c>
      <c r="N70" s="30">
        <v>-13.855381200936511</v>
      </c>
      <c r="O70" s="30">
        <v>-4.5497438791046507</v>
      </c>
      <c r="P70" s="30">
        <v>1.9138755980861344</v>
      </c>
      <c r="Q70" s="30">
        <v>17.057902973395933</v>
      </c>
      <c r="R70" s="30">
        <v>9.7579257540932431</v>
      </c>
      <c r="S70" s="30">
        <v>10.695187165775399</v>
      </c>
      <c r="T70" s="30">
        <v>32.057416267942585</v>
      </c>
      <c r="U70" s="30">
        <v>0</v>
      </c>
      <c r="V70" s="30">
        <v>34.272300469483575</v>
      </c>
      <c r="W70" s="30">
        <v>3.6231884057970953</v>
      </c>
      <c r="X70" s="30">
        <v>0.24866310160427818</v>
      </c>
      <c r="Y70" s="30">
        <v>8.8578088578088696</v>
      </c>
      <c r="Z70" s="30">
        <v>2.5362318840579601</v>
      </c>
      <c r="AA70" s="30">
        <v>-9.10064239828694</v>
      </c>
      <c r="AB70" s="30">
        <v>-0.72463768115942351</v>
      </c>
      <c r="AC70" s="30">
        <v>-3.180212014134276</v>
      </c>
      <c r="AD70" s="34">
        <f t="shared" si="16"/>
        <v>2.3310023310023311</v>
      </c>
      <c r="AE70" s="34">
        <f t="shared" si="17"/>
        <v>6.8126520681265204</v>
      </c>
      <c r="AF70" s="30">
        <f t="shared" si="18"/>
        <v>-4.1062836469252684</v>
      </c>
      <c r="AG70" s="30">
        <f t="shared" si="19"/>
        <v>2.0099442753665153</v>
      </c>
    </row>
    <row r="71" spans="1:33" x14ac:dyDescent="0.45">
      <c r="A71" s="7" t="s">
        <v>5</v>
      </c>
      <c r="B71" s="45">
        <v>530</v>
      </c>
      <c r="C71" s="45">
        <v>464</v>
      </c>
      <c r="D71" s="45">
        <v>450</v>
      </c>
      <c r="E71" s="45">
        <v>428</v>
      </c>
      <c r="F71" s="45">
        <v>475</v>
      </c>
      <c r="G71" s="45">
        <v>462</v>
      </c>
      <c r="H71" s="45">
        <v>420</v>
      </c>
      <c r="I71" s="45">
        <v>509.39532100000002</v>
      </c>
      <c r="J71" s="45">
        <v>443.77347299999997</v>
      </c>
      <c r="K71" s="46">
        <v>443.12119999999999</v>
      </c>
      <c r="L71" s="46">
        <v>477</v>
      </c>
      <c r="M71" s="46">
        <f>SUM(series!DX71:DZ71)</f>
        <v>475</v>
      </c>
      <c r="N71" s="30">
        <v>-6.4449064449064402</v>
      </c>
      <c r="O71" s="30">
        <v>-10.796165068778663</v>
      </c>
      <c r="P71" s="30">
        <v>-3.0172413793103425</v>
      </c>
      <c r="Q71" s="30">
        <v>-4.8888888888888875</v>
      </c>
      <c r="R71" s="30">
        <v>-10.377358490566035</v>
      </c>
      <c r="S71" s="30">
        <v>10.981308411214963</v>
      </c>
      <c r="T71" s="30">
        <v>-0.43103448275861878</v>
      </c>
      <c r="U71" s="30">
        <v>-2.7368421052631597</v>
      </c>
      <c r="V71" s="30">
        <v>-6.6666666666666652</v>
      </c>
      <c r="W71" s="30">
        <v>-9.0909090909090935</v>
      </c>
      <c r="X71" s="30">
        <v>0.19017598364485977</v>
      </c>
      <c r="Y71" s="30">
        <v>21.284600238095241</v>
      </c>
      <c r="Z71" s="30">
        <v>-6.5740056842105377</v>
      </c>
      <c r="AA71" s="30">
        <v>-12.882302858843897</v>
      </c>
      <c r="AB71" s="30">
        <v>-4.086320346320349</v>
      </c>
      <c r="AC71" s="30">
        <v>-0.14698332362916844</v>
      </c>
      <c r="AD71" s="34">
        <f t="shared" si="16"/>
        <v>13.571428571428571</v>
      </c>
      <c r="AE71" s="34">
        <f t="shared" si="17"/>
        <v>7.6454929260888465</v>
      </c>
      <c r="AF71" s="30">
        <f t="shared" si="18"/>
        <v>-6.7521862848049281</v>
      </c>
      <c r="AG71" s="30">
        <f t="shared" si="19"/>
        <v>-0.41928721174003813</v>
      </c>
    </row>
    <row r="72" spans="1:33" x14ac:dyDescent="0.45">
      <c r="A72" s="7" t="s">
        <v>6</v>
      </c>
      <c r="B72" s="45">
        <v>724.18753809935697</v>
      </c>
      <c r="C72" s="45">
        <v>621.40516999145302</v>
      </c>
      <c r="D72" s="45">
        <v>595.81827630782095</v>
      </c>
      <c r="E72" s="45">
        <v>650.81095666661099</v>
      </c>
      <c r="F72" s="45">
        <v>666.10788260861705</v>
      </c>
      <c r="G72" s="45">
        <v>690.17324862240139</v>
      </c>
      <c r="H72" s="45">
        <v>674.55</v>
      </c>
      <c r="I72" s="45">
        <v>800.06</v>
      </c>
      <c r="J72" s="45">
        <v>716.51</v>
      </c>
      <c r="K72" s="46">
        <v>690.43</v>
      </c>
      <c r="L72" s="46">
        <v>862.31</v>
      </c>
      <c r="M72" s="46">
        <f>SUM(series!DX72:DZ72)</f>
        <v>869.45</v>
      </c>
      <c r="N72" s="30">
        <v>-4.5213152360879523</v>
      </c>
      <c r="O72" s="30">
        <v>-10.735814907178764</v>
      </c>
      <c r="P72" s="30">
        <v>-4.1175862254226203</v>
      </c>
      <c r="Q72" s="30">
        <v>9.2297740008194786</v>
      </c>
      <c r="R72" s="30">
        <v>-8.0199744451790789</v>
      </c>
      <c r="S72" s="30">
        <v>2.3504407516977466</v>
      </c>
      <c r="T72" s="30">
        <v>11.066544334012264</v>
      </c>
      <c r="U72" s="30">
        <v>3.6128330923722585</v>
      </c>
      <c r="V72" s="30">
        <v>13.214049790494077</v>
      </c>
      <c r="W72" s="30">
        <v>-2.2636705571515203</v>
      </c>
      <c r="X72" s="30">
        <v>0.22932779758015709</v>
      </c>
      <c r="Y72" s="30">
        <v>18.606478393002735</v>
      </c>
      <c r="Z72" s="30">
        <v>7.5666598020125209</v>
      </c>
      <c r="AA72" s="30">
        <v>-10.44296677749168</v>
      </c>
      <c r="AB72" s="30">
        <v>3.7201003966913504E-2</v>
      </c>
      <c r="AC72" s="30">
        <v>-3.6398654589608004</v>
      </c>
      <c r="AD72" s="34">
        <f t="shared" si="16"/>
        <v>27.834852864872879</v>
      </c>
      <c r="AE72" s="34">
        <f t="shared" si="17"/>
        <v>24.894630882203845</v>
      </c>
      <c r="AF72" s="30">
        <f t="shared" si="18"/>
        <v>8.6730995175361869</v>
      </c>
      <c r="AG72" s="30">
        <f t="shared" si="19"/>
        <v>0.8280084888265371</v>
      </c>
    </row>
    <row r="73" spans="1:33" x14ac:dyDescent="0.45">
      <c r="A73" s="7" t="s">
        <v>7</v>
      </c>
      <c r="B73" s="45">
        <v>987.21187929999996</v>
      </c>
      <c r="C73" s="45">
        <v>835.72150130000341</v>
      </c>
      <c r="D73" s="45">
        <v>826.62897560000272</v>
      </c>
      <c r="E73" s="45">
        <v>951.83288659998595</v>
      </c>
      <c r="F73" s="45">
        <v>1004.5393533999968</v>
      </c>
      <c r="G73" s="45">
        <v>1012.0557241999982</v>
      </c>
      <c r="H73" s="45">
        <v>1121.0463504000131</v>
      </c>
      <c r="I73" s="45">
        <v>1069.7393607000035</v>
      </c>
      <c r="J73" s="45">
        <v>908.32668560001048</v>
      </c>
      <c r="K73" s="46">
        <v>922.38640000000009</v>
      </c>
      <c r="L73" s="46">
        <v>952.52863330000673</v>
      </c>
      <c r="M73" s="46">
        <f>SUM(series!DX73:DZ73)</f>
        <v>1004.9962483000179</v>
      </c>
      <c r="N73" s="30">
        <v>-15.624940989990399</v>
      </c>
      <c r="O73" s="30">
        <v>-4.5044745863240259</v>
      </c>
      <c r="P73" s="30">
        <v>-1.0879851345043545</v>
      </c>
      <c r="Q73" s="30">
        <v>15.146324977188819</v>
      </c>
      <c r="R73" s="30">
        <v>1.7551930303232544</v>
      </c>
      <c r="S73" s="30">
        <v>5.5373655966313606</v>
      </c>
      <c r="T73" s="30">
        <v>21.099639368581368</v>
      </c>
      <c r="U73" s="30">
        <v>0.74824055170772397</v>
      </c>
      <c r="V73" s="30">
        <v>35.616628921858151</v>
      </c>
      <c r="W73" s="30">
        <v>10.769231732389928</v>
      </c>
      <c r="X73" s="30">
        <v>0.1238730829328536</v>
      </c>
      <c r="Y73" s="30">
        <v>-4.5767054753536378</v>
      </c>
      <c r="Z73" s="30">
        <v>-9.5777898072725307</v>
      </c>
      <c r="AA73" s="30">
        <v>-15.088972232859577</v>
      </c>
      <c r="AB73" s="30">
        <v>-8.8601172895770297</v>
      </c>
      <c r="AC73" s="30">
        <v>1.5478697943022812</v>
      </c>
      <c r="AD73" s="34">
        <f t="shared" si="16"/>
        <v>-15.032181054768673</v>
      </c>
      <c r="AE73" s="34">
        <f t="shared" si="17"/>
        <v>3.2678531795358898</v>
      </c>
      <c r="AF73" s="30">
        <f t="shared" si="18"/>
        <v>-6.0522324202055948</v>
      </c>
      <c r="AG73" s="30">
        <f t="shared" si="19"/>
        <v>5.5082454391149005</v>
      </c>
    </row>
    <row r="74" spans="1:33" x14ac:dyDescent="0.45">
      <c r="A74" s="7" t="s">
        <v>8</v>
      </c>
      <c r="B74" s="45">
        <v>296.36113419999987</v>
      </c>
      <c r="C74" s="45">
        <v>267.4852567999589</v>
      </c>
      <c r="D74" s="45">
        <v>258.16304230005755</v>
      </c>
      <c r="E74" s="45">
        <v>346.45011150003057</v>
      </c>
      <c r="F74" s="45">
        <v>339.0501177000167</v>
      </c>
      <c r="G74" s="45">
        <v>313.74541059999285</v>
      </c>
      <c r="H74" s="45">
        <v>262.55586030001228</v>
      </c>
      <c r="I74" s="45">
        <v>337.84459469999297</v>
      </c>
      <c r="J74" s="45">
        <v>300.83837909998323</v>
      </c>
      <c r="K74" s="46">
        <v>259.83557999999999</v>
      </c>
      <c r="L74" s="46">
        <v>268.77581499999246</v>
      </c>
      <c r="M74" s="46">
        <f>SUM(series!DX74:DZ74)</f>
        <v>244.11517196998841</v>
      </c>
      <c r="N74" s="30">
        <v>7.6026890635691569</v>
      </c>
      <c r="O74" s="30">
        <v>28.456050720206647</v>
      </c>
      <c r="P74" s="30">
        <v>-3.4851320822040788</v>
      </c>
      <c r="Q74" s="30">
        <v>34.198182827950554</v>
      </c>
      <c r="R74" s="30">
        <v>14.404379850702043</v>
      </c>
      <c r="S74" s="30">
        <v>-2.1359478765857531</v>
      </c>
      <c r="T74" s="30">
        <v>17.294468619864901</v>
      </c>
      <c r="U74" s="30">
        <v>-7.4634119792321822</v>
      </c>
      <c r="V74" s="30">
        <v>1.7015673354395355</v>
      </c>
      <c r="W74" s="30">
        <v>-16.315633175984289</v>
      </c>
      <c r="X74" s="30">
        <v>-2.4839122616466036E-2</v>
      </c>
      <c r="Y74" s="30">
        <v>28.675320487591183</v>
      </c>
      <c r="Z74" s="30">
        <v>-11.270233102777539</v>
      </c>
      <c r="AA74" s="30">
        <v>-10.953620741770742</v>
      </c>
      <c r="AB74" s="30">
        <v>-17.182667468154545</v>
      </c>
      <c r="AC74" s="30">
        <v>-13.629510710252834</v>
      </c>
      <c r="AD74" s="34">
        <f t="shared" si="16"/>
        <v>2.369002425949617</v>
      </c>
      <c r="AE74" s="34">
        <f t="shared" si="17"/>
        <v>3.440727786391867</v>
      </c>
      <c r="AF74" s="30">
        <f t="shared" si="18"/>
        <v>-27.743354252340957</v>
      </c>
      <c r="AG74" s="30">
        <f t="shared" si="19"/>
        <v>-9.175171891862643</v>
      </c>
    </row>
    <row r="75" spans="1:33" x14ac:dyDescent="0.45">
      <c r="A75" s="7" t="s">
        <v>9</v>
      </c>
      <c r="B75" s="45">
        <v>473</v>
      </c>
      <c r="C75" s="45">
        <v>434</v>
      </c>
      <c r="D75" s="45">
        <v>258</v>
      </c>
      <c r="E75" s="45">
        <v>250.47</v>
      </c>
      <c r="F75" s="45">
        <v>263.96199999999999</v>
      </c>
      <c r="G75" s="45">
        <v>260.17</v>
      </c>
      <c r="H75" s="45">
        <v>243.59699999999998</v>
      </c>
      <c r="I75" s="45">
        <v>242.22</v>
      </c>
      <c r="J75" s="45">
        <v>251.51299999999998</v>
      </c>
      <c r="K75" s="46">
        <v>265</v>
      </c>
      <c r="L75" s="46">
        <v>285.73</v>
      </c>
      <c r="M75" s="46">
        <f>SUM(series!DX75:DZ75)</f>
        <v>234.17700000000002</v>
      </c>
      <c r="N75" s="30">
        <v>-39.860139860139867</v>
      </c>
      <c r="O75" s="30">
        <v>-46.019396551724135</v>
      </c>
      <c r="P75" s="30">
        <v>-40.552995391705068</v>
      </c>
      <c r="Q75" s="30">
        <v>-2.9186046511627928</v>
      </c>
      <c r="R75" s="30">
        <v>-44.194080338266382</v>
      </c>
      <c r="S75" s="30">
        <v>5.3866730546572317</v>
      </c>
      <c r="T75" s="30">
        <v>-40.052995391705068</v>
      </c>
      <c r="U75" s="30">
        <v>-1.4365704154385761</v>
      </c>
      <c r="V75" s="30">
        <v>-5.5825581395348873</v>
      </c>
      <c r="W75" s="30">
        <v>-6.370065726255925</v>
      </c>
      <c r="X75" s="30">
        <v>-3.2938076416337281E-2</v>
      </c>
      <c r="Y75" s="30">
        <v>-0.56527789751104063</v>
      </c>
      <c r="Z75" s="30">
        <v>-4.7162091513172406</v>
      </c>
      <c r="AA75" s="30">
        <v>3.8365948311452236</v>
      </c>
      <c r="AB75" s="30">
        <v>1.8564784563938952</v>
      </c>
      <c r="AC75" s="30">
        <v>5.3623470754990965</v>
      </c>
      <c r="AD75" s="34">
        <f t="shared" si="16"/>
        <v>17.296190018760509</v>
      </c>
      <c r="AE75" s="34">
        <f t="shared" si="17"/>
        <v>7.8226415094339696</v>
      </c>
      <c r="AF75" s="30">
        <f t="shared" si="18"/>
        <v>-3.3205350507802711</v>
      </c>
      <c r="AG75" s="30">
        <f t="shared" si="19"/>
        <v>-18.04255765932874</v>
      </c>
    </row>
    <row r="76" spans="1:33" x14ac:dyDescent="0.45">
      <c r="A76" s="7" t="s">
        <v>10</v>
      </c>
      <c r="B76" s="45">
        <v>413.20000000000005</v>
      </c>
      <c r="C76" s="45">
        <v>310</v>
      </c>
      <c r="D76" s="45">
        <v>303</v>
      </c>
      <c r="E76" s="45">
        <v>341.75679256000001</v>
      </c>
      <c r="F76" s="45">
        <v>357.18642389000001</v>
      </c>
      <c r="G76" s="45">
        <v>342.54003501</v>
      </c>
      <c r="H76" s="45">
        <v>287.80834500000003</v>
      </c>
      <c r="I76" s="45">
        <v>361.87505752000004</v>
      </c>
      <c r="J76" s="45">
        <v>329.92619424999998</v>
      </c>
      <c r="K76" s="46">
        <v>320.66480000000001</v>
      </c>
      <c r="L76" s="46">
        <v>415.88778369849933</v>
      </c>
      <c r="M76" s="46">
        <f>SUM(series!DX76:DZ76)</f>
        <v>274.47355642368905</v>
      </c>
      <c r="N76" s="30">
        <v>-6.1286947738727449</v>
      </c>
      <c r="O76" s="30">
        <v>-8.0001535048645493</v>
      </c>
      <c r="P76" s="30">
        <v>-2.2580645161290325</v>
      </c>
      <c r="Q76" s="30">
        <v>12.791020646864681</v>
      </c>
      <c r="R76" s="30">
        <v>-13.556044557115211</v>
      </c>
      <c r="S76" s="30">
        <v>4.5147987299451131</v>
      </c>
      <c r="T76" s="30">
        <v>10.496785487096783</v>
      </c>
      <c r="U76" s="30">
        <v>-4.1004886805301899</v>
      </c>
      <c r="V76" s="30">
        <v>-5.0137475247524659</v>
      </c>
      <c r="W76" s="30">
        <v>-15.978187778372288</v>
      </c>
      <c r="X76" s="30">
        <v>5.8867198539932497E-2</v>
      </c>
      <c r="Y76" s="30">
        <v>25.734734175272102</v>
      </c>
      <c r="Z76" s="30">
        <v>-7.6319333033763819</v>
      </c>
      <c r="AA76" s="30">
        <v>-8.8287000184405713</v>
      </c>
      <c r="AB76" s="30">
        <v>-6.3861834454945861</v>
      </c>
      <c r="AC76" s="30">
        <v>-2.8071109270524253</v>
      </c>
      <c r="AD76" s="34">
        <f t="shared" si="16"/>
        <v>44.501641777794624</v>
      </c>
      <c r="AE76" s="34">
        <f t="shared" si="17"/>
        <v>29.695490025253573</v>
      </c>
      <c r="AF76" s="30">
        <f t="shared" si="18"/>
        <v>-24.152397154777795</v>
      </c>
      <c r="AG76" s="30">
        <f t="shared" si="19"/>
        <v>-34.002976961047139</v>
      </c>
    </row>
    <row r="77" spans="1:33" x14ac:dyDescent="0.45">
      <c r="A77" s="7" t="s">
        <v>11</v>
      </c>
      <c r="B77" s="45">
        <v>395.56992327999995</v>
      </c>
      <c r="C77" s="45">
        <v>377.00442500000003</v>
      </c>
      <c r="D77" s="45">
        <v>405.71627357999898</v>
      </c>
      <c r="E77" s="45">
        <v>431.50064700000007</v>
      </c>
      <c r="F77" s="45">
        <v>464.42805401999897</v>
      </c>
      <c r="G77" s="45">
        <v>447.01295484999901</v>
      </c>
      <c r="H77" s="45">
        <v>432.10088591999698</v>
      </c>
      <c r="I77" s="45">
        <v>473.77990675999797</v>
      </c>
      <c r="J77" s="45">
        <v>451.40448037999897</v>
      </c>
      <c r="K77" s="46">
        <v>438.26670000000001</v>
      </c>
      <c r="L77" s="46">
        <v>469.26220929999795</v>
      </c>
      <c r="M77" s="46">
        <f>SUM(series!DX77:DZ77)</f>
        <v>503.02048211999806</v>
      </c>
      <c r="N77" s="30">
        <v>1.9720933783848649</v>
      </c>
      <c r="O77" s="30">
        <v>8.7724423753914529</v>
      </c>
      <c r="P77" s="30">
        <v>7.6157855653813389</v>
      </c>
      <c r="Q77" s="30">
        <v>6.3552721690166347</v>
      </c>
      <c r="R77" s="30">
        <v>17.407322116160607</v>
      </c>
      <c r="S77" s="30">
        <v>7.6309055963011962</v>
      </c>
      <c r="T77" s="30">
        <v>18.569683857158694</v>
      </c>
      <c r="U77" s="30">
        <v>-3.7497948324306085</v>
      </c>
      <c r="V77" s="30">
        <v>6.5032176568080136</v>
      </c>
      <c r="W77" s="30">
        <v>-3.3359366363343912</v>
      </c>
      <c r="X77" s="30">
        <v>9.7981915100113115E-2</v>
      </c>
      <c r="Y77" s="30">
        <v>9.64566891624421</v>
      </c>
      <c r="Z77" s="30">
        <v>-2.8042176882448144</v>
      </c>
      <c r="AA77" s="30">
        <v>-4.7227470098966666</v>
      </c>
      <c r="AB77" s="30">
        <v>-1.9565998602733781</v>
      </c>
      <c r="AC77" s="30">
        <v>-2.9104231240548173</v>
      </c>
      <c r="AD77" s="34">
        <f t="shared" si="16"/>
        <v>8.6001497777260614</v>
      </c>
      <c r="AE77" s="34">
        <f t="shared" si="17"/>
        <v>7.0722939479540505</v>
      </c>
      <c r="AF77" s="30">
        <f t="shared" si="18"/>
        <v>6.1717635008975646</v>
      </c>
      <c r="AG77" s="30">
        <f t="shared" si="19"/>
        <v>7.1939039946041339</v>
      </c>
    </row>
    <row r="78" spans="1:33" x14ac:dyDescent="0.45">
      <c r="A78" s="7" t="s">
        <v>12</v>
      </c>
      <c r="B78" s="45">
        <v>129.59340506999999</v>
      </c>
      <c r="C78" s="45">
        <v>128.20108099999999</v>
      </c>
      <c r="D78" s="45">
        <v>107.39949799999999</v>
      </c>
      <c r="E78" s="45">
        <v>121.74515599999999</v>
      </c>
      <c r="F78" s="45">
        <v>140.89299599999998</v>
      </c>
      <c r="G78" s="45">
        <v>172.68278100000001</v>
      </c>
      <c r="H78" s="45">
        <v>153.58005299999999</v>
      </c>
      <c r="I78" s="45">
        <v>253.12043599999998</v>
      </c>
      <c r="J78" s="45">
        <v>183.40418</v>
      </c>
      <c r="K78" s="46">
        <v>149.43257</v>
      </c>
      <c r="L78" s="46">
        <v>143.64898400000001</v>
      </c>
      <c r="M78" s="46">
        <f>SUM(series!DX78:DZ78)</f>
        <v>124.28863799999999</v>
      </c>
      <c r="N78" s="30">
        <v>9.591324489795916</v>
      </c>
      <c r="O78" s="30">
        <v>24.229751020408163</v>
      </c>
      <c r="P78" s="30">
        <v>-16.225746957625109</v>
      </c>
      <c r="Q78" s="30">
        <v>13.357285897183612</v>
      </c>
      <c r="R78" s="30">
        <v>8.7192638575215309</v>
      </c>
      <c r="S78" s="30">
        <v>15.727804398230006</v>
      </c>
      <c r="T78" s="30">
        <v>34.696821316194693</v>
      </c>
      <c r="U78" s="30">
        <v>22.563069778145707</v>
      </c>
      <c r="V78" s="30">
        <v>42.998855543998914</v>
      </c>
      <c r="W78" s="30">
        <v>-11.062323579326661</v>
      </c>
      <c r="X78" s="30">
        <v>1.0791006748555976</v>
      </c>
      <c r="Y78" s="30">
        <v>64.813353723741713</v>
      </c>
      <c r="Z78" s="30">
        <v>30.172673736031584</v>
      </c>
      <c r="AA78" s="30">
        <v>-27.542721204857589</v>
      </c>
      <c r="AB78" s="30">
        <v>-13.464116610445377</v>
      </c>
      <c r="AC78" s="30">
        <v>-18.522811203103441</v>
      </c>
      <c r="AD78" s="34">
        <f t="shared" si="16"/>
        <v>-6.4663794587959806</v>
      </c>
      <c r="AE78" s="34">
        <f t="shared" si="17"/>
        <v>-3.8703650750301528</v>
      </c>
      <c r="AF78" s="30">
        <f t="shared" si="18"/>
        <v>-50.897430502213581</v>
      </c>
      <c r="AG78" s="30">
        <f t="shared" si="19"/>
        <v>-13.477537717913846</v>
      </c>
    </row>
    <row r="79" spans="1:33" x14ac:dyDescent="0.45">
      <c r="P79" s="29"/>
    </row>
  </sheetData>
  <mergeCells count="15">
    <mergeCell ref="N1:Q1"/>
    <mergeCell ref="N17:Q17"/>
    <mergeCell ref="N33:Q33"/>
    <mergeCell ref="N49:Q49"/>
    <mergeCell ref="N65:Q65"/>
    <mergeCell ref="R1:Y1"/>
    <mergeCell ref="R17:Y17"/>
    <mergeCell ref="R33:Y33"/>
    <mergeCell ref="R49:Y49"/>
    <mergeCell ref="R65:Y65"/>
    <mergeCell ref="Z1:AC1"/>
    <mergeCell ref="Z17:AC17"/>
    <mergeCell ref="Z33:AC33"/>
    <mergeCell ref="Z49:AC49"/>
    <mergeCell ref="Z65:AC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2022-09-10T13:00:49Z</dcterms:created>
  <dcterms:modified xsi:type="dcterms:W3CDTF">2026-06-27T09:59:25Z</dcterms:modified>
</cp:coreProperties>
</file>